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HIV\PROJEKTI\2025\89_XII_25_Fošt_19\PDF - V2\2.1.7 Projektantski popis del in predračun\"/>
    </mc:Choice>
  </mc:AlternateContent>
  <xr:revisionPtr revIDLastSave="0" documentId="13_ncr:1_{EA40063D-E9F0-4947-B278-ED2E9288CFC4}" xr6:coauthVersionLast="47" xr6:coauthVersionMax="47" xr10:uidLastSave="{00000000-0000-0000-0000-000000000000}"/>
  <bookViews>
    <workbookView xWindow="14400" yWindow="0" windowWidth="14400" windowHeight="17400" tabRatio="635" xr2:uid="{00000000-000D-0000-FFFF-FFFF00000000}"/>
  </bookViews>
  <sheets>
    <sheet name="Rekapitulacija" sheetId="18" r:id="rId1"/>
    <sheet name="Pilotna Stena" sheetId="26" r:id="rId2"/>
    <sheet name="Drenazni Sistem" sheetId="25" r:id="rId3"/>
  </sheets>
  <definedNames>
    <definedName name="_xlnm.Print_Titles" localSheetId="2">'Drenazni Sistem'!$43:$43</definedName>
    <definedName name="_xlnm.Print_Titles" localSheetId="1">'Pilotna Stena'!$50:$50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7" i="25" l="1"/>
  <c r="D79" i="25"/>
  <c r="D77" i="25"/>
  <c r="D50" i="25"/>
  <c r="F111" i="25"/>
  <c r="F169" i="26" l="1"/>
  <c r="F167" i="26"/>
  <c r="F165" i="26"/>
  <c r="F163" i="26"/>
  <c r="F161" i="26"/>
  <c r="F150" i="26" l="1"/>
  <c r="D105" i="26"/>
  <c r="D101" i="26"/>
  <c r="D88" i="26"/>
  <c r="F88" i="26" s="1"/>
  <c r="D82" i="26" l="1"/>
  <c r="D90" i="26" s="1"/>
  <c r="F90" i="26" s="1"/>
  <c r="F72" i="26"/>
  <c r="F64" i="26"/>
  <c r="F68" i="26"/>
  <c r="F70" i="26"/>
  <c r="F66" i="26"/>
  <c r="F159" i="26" l="1"/>
  <c r="F157" i="26"/>
  <c r="F171" i="26" s="1"/>
  <c r="F148" i="26"/>
  <c r="F139" i="26"/>
  <c r="F137" i="26"/>
  <c r="F135" i="26"/>
  <c r="F133" i="26"/>
  <c r="F131" i="26"/>
  <c r="F129" i="26"/>
  <c r="F127" i="26"/>
  <c r="F125" i="26"/>
  <c r="F118" i="26"/>
  <c r="F116" i="26"/>
  <c r="F105" i="26"/>
  <c r="F103" i="26"/>
  <c r="F101" i="26"/>
  <c r="F98" i="26"/>
  <c r="F96" i="26"/>
  <c r="F86" i="26"/>
  <c r="F84" i="26"/>
  <c r="F82" i="26"/>
  <c r="F80" i="26"/>
  <c r="F78" i="26"/>
  <c r="F76" i="26"/>
  <c r="F74" i="26"/>
  <c r="F55" i="26"/>
  <c r="F53" i="26"/>
  <c r="F152" i="26" l="1"/>
  <c r="F20" i="26" s="1"/>
  <c r="F92" i="26"/>
  <c r="F107" i="26"/>
  <c r="F109" i="26" s="1"/>
  <c r="F120" i="26"/>
  <c r="F57" i="26"/>
  <c r="F14" i="26" s="1"/>
  <c r="F22" i="26"/>
  <c r="F16" i="26"/>
  <c r="F141" i="26"/>
  <c r="F143" i="26" l="1"/>
  <c r="F18" i="26"/>
  <c r="F24" i="26" s="1"/>
  <c r="F27" i="26" s="1"/>
  <c r="H16" i="18" s="1"/>
  <c r="F29" i="26" l="1"/>
  <c r="F31" i="26"/>
  <c r="D75" i="25"/>
  <c r="F75" i="25" s="1"/>
  <c r="D63" i="25"/>
  <c r="F52" i="25"/>
  <c r="F120" i="25"/>
  <c r="F118" i="25"/>
  <c r="F108" i="25"/>
  <c r="F104" i="25"/>
  <c r="F102" i="25"/>
  <c r="F100" i="25"/>
  <c r="F98" i="25"/>
  <c r="F89" i="25"/>
  <c r="F87" i="25"/>
  <c r="F77" i="25"/>
  <c r="F73" i="25"/>
  <c r="F71" i="25"/>
  <c r="F69" i="25"/>
  <c r="F67" i="25"/>
  <c r="F65" i="25"/>
  <c r="F61" i="25"/>
  <c r="F54" i="25"/>
  <c r="F50" i="25"/>
  <c r="F48" i="25"/>
  <c r="F46" i="25"/>
  <c r="F113" i="25" l="1"/>
  <c r="F21" i="25" s="1"/>
  <c r="D81" i="25"/>
  <c r="F81" i="25" s="1"/>
  <c r="F79" i="25"/>
  <c r="F56" i="25"/>
  <c r="F15" i="25" s="1"/>
  <c r="F122" i="25"/>
  <c r="F23" i="25" s="1"/>
  <c r="F63" i="25"/>
  <c r="F83" i="25" s="1"/>
  <c r="F17" i="25" s="1"/>
  <c r="D91" i="25"/>
  <c r="F91" i="25" s="1"/>
  <c r="F93" i="25" l="1"/>
  <c r="F19" i="25" s="1"/>
  <c r="F25" i="25" s="1"/>
  <c r="H30" i="18" s="1"/>
  <c r="F28" i="25" l="1"/>
  <c r="H18" i="18" s="1"/>
  <c r="H21" i="18" s="1"/>
  <c r="F30" i="25" l="1"/>
  <c r="F32" i="25" s="1"/>
  <c r="H23" i="18" l="1"/>
  <c r="H26" i="18" s="1"/>
</calcChain>
</file>

<file path=xl/sharedStrings.xml><?xml version="1.0" encoding="utf-8"?>
<sst xmlns="http://schemas.openxmlformats.org/spreadsheetml/2006/main" count="331" uniqueCount="179">
  <si>
    <t>PREDDELA</t>
  </si>
  <si>
    <t>1.1.</t>
  </si>
  <si>
    <t>količina</t>
  </si>
  <si>
    <t>Opis postavke</t>
  </si>
  <si>
    <t>m</t>
  </si>
  <si>
    <t>m2</t>
  </si>
  <si>
    <t>ZEMELJSKA DELA</t>
  </si>
  <si>
    <t>2.1.</t>
  </si>
  <si>
    <t>m3</t>
  </si>
  <si>
    <t>2.2.</t>
  </si>
  <si>
    <t>ZEMELJSKA DELA SKUPAJ</t>
  </si>
  <si>
    <t>3.1.</t>
  </si>
  <si>
    <t>3.2.</t>
  </si>
  <si>
    <t>4.1.</t>
  </si>
  <si>
    <t>4.3.</t>
  </si>
  <si>
    <t>Projektantski nadzor</t>
  </si>
  <si>
    <t>ur</t>
  </si>
  <si>
    <t>Geotehnični nadzor</t>
  </si>
  <si>
    <t>GRADBENA IN OBRTNIŠKA DELA</t>
  </si>
  <si>
    <t>GRADBENA IN OBRTNIŠKA DELA SKUPAJ</t>
  </si>
  <si>
    <t>TUJE STORITVE</t>
  </si>
  <si>
    <t>2.7.</t>
  </si>
  <si>
    <t>2.6.</t>
  </si>
  <si>
    <t xml:space="preserve">cena/enoto </t>
  </si>
  <si>
    <t>NEPREDVIDENA DELA</t>
  </si>
  <si>
    <t>kos</t>
  </si>
  <si>
    <t>3.3.</t>
  </si>
  <si>
    <t>1.2.</t>
  </si>
  <si>
    <t>5.1.</t>
  </si>
  <si>
    <t>5.2.</t>
  </si>
  <si>
    <t>2.4.</t>
  </si>
  <si>
    <t>2.5.</t>
  </si>
  <si>
    <t>2.8.</t>
  </si>
  <si>
    <t>DDV - 22%</t>
  </si>
  <si>
    <t>zap. št.</t>
  </si>
  <si>
    <t>enota</t>
  </si>
  <si>
    <t>Zakoličba osi podporne konstrukcije s postavitvijo in zavarovanjem prečnih profilov</t>
  </si>
  <si>
    <t>PREDDELA SKUPAJ</t>
  </si>
  <si>
    <t>3.4.</t>
  </si>
  <si>
    <t>3.5.</t>
  </si>
  <si>
    <t>=</t>
  </si>
  <si>
    <t>SKUPAJ  BREZ  DDV</t>
  </si>
  <si>
    <t>SKUPAJ  Z  DDV</t>
  </si>
  <si>
    <t>(nepredvidena dela so všteta pri posameznem popisu objekta
to je le informativni prikaz seštevka vseh nepredvidenih del)</t>
  </si>
  <si>
    <t>TUJE STORITVE SKUPAJ</t>
  </si>
  <si>
    <t>3.6.</t>
  </si>
  <si>
    <t>ZEMELJSKA IN GEOTEHNIČNA DELA</t>
  </si>
  <si>
    <t>REKAPITULACIJA</t>
  </si>
  <si>
    <t>1.4.</t>
  </si>
  <si>
    <t>1.5.</t>
  </si>
  <si>
    <t>4.2.</t>
  </si>
  <si>
    <t>2.3.</t>
  </si>
  <si>
    <t>ODVODNJAVANJE</t>
  </si>
  <si>
    <t>3.7.</t>
  </si>
  <si>
    <t>2.9.</t>
  </si>
  <si>
    <t>2.10.</t>
  </si>
  <si>
    <t>ODVODNJAVANJE SKUPAJ</t>
  </si>
  <si>
    <t>Lociranje vseh komunalnih vodov</t>
  </si>
  <si>
    <t>vrednost
 (EUR)</t>
  </si>
  <si>
    <t>4.4.</t>
  </si>
  <si>
    <t>2.11.</t>
  </si>
  <si>
    <t>4.5.</t>
  </si>
  <si>
    <t>1.3.</t>
  </si>
  <si>
    <t>3.8.</t>
  </si>
  <si>
    <t>4.6.</t>
  </si>
  <si>
    <t>NEPREDVIDENA DELA 5%</t>
  </si>
  <si>
    <t>vrednost 
(EUR)</t>
  </si>
  <si>
    <t>1.0</t>
  </si>
  <si>
    <t>2.0</t>
  </si>
  <si>
    <t>3.0</t>
  </si>
  <si>
    <t>4.0</t>
  </si>
  <si>
    <t>5.0.</t>
  </si>
  <si>
    <t>6.0.</t>
  </si>
  <si>
    <t>(5% vrednosti postavk od 1. do 4.)</t>
  </si>
  <si>
    <t>SKUPAJ BREZ DDV</t>
  </si>
  <si>
    <t>SKUPAJ Z DDV</t>
  </si>
  <si>
    <t>zap.št.</t>
  </si>
  <si>
    <t>enota mere</t>
  </si>
  <si>
    <t>1.0.</t>
  </si>
  <si>
    <t>Organizacija gradbišča – postavitev začasnih objektov</t>
  </si>
  <si>
    <t>Organizacija gradbišča – odstranitev začasnih objektov</t>
  </si>
  <si>
    <t xml:space="preserve">Zakoličba podporno odvodnih kamnitih rebr in odvodnih vej z zavarovanjem količev izven trase </t>
  </si>
  <si>
    <t>Odstranitev grmovja in dreves na redko porasli površini (do 50 % pokritega tlorisa) - strojno</t>
  </si>
  <si>
    <t>PREDDELA  SKUPAJ</t>
  </si>
  <si>
    <t>2.0.</t>
  </si>
  <si>
    <t>Površinski izkop plodne zemljine – 1. kategorije – strojno z nakladanjem ter odvozom na začasno deponijo, globine 30 cm</t>
  </si>
  <si>
    <t>Planiranje in ureditev območja sanacije (narivi, itd.)</t>
  </si>
  <si>
    <t>Strojni široki izkop zemlje III. ktg  skupaj s škarpiranjem notranje brežine izkopa z nakladanjem ter odvozom materiala na trajno deponijo pooblaščenemu predelovalcu</t>
  </si>
  <si>
    <t>Strojni izkop zemlje III. ktg skupaj z razpiranjem in škarpiranjem notranje brežine izkopa z nakladanjem ter odvozom materiala na začasno odlagališče</t>
  </si>
  <si>
    <t>Strojni izkop zemlje III. ktg skupaj z razpiranjem in škarpiranjem notranje brežine izkopa z nakladanjem ter odvozom materiala na trajno deponijo pooblaščenemu predelovalcu</t>
  </si>
  <si>
    <t>Strojni izkop mehke kamenine IV. ktg z razpiranjem za kamnito rebro in deloma odvodnja, z nakladanjem ter odvozom materiala na začasno odlagališče</t>
  </si>
  <si>
    <t>Dobava in vgradnja prodno peščenega materiala 0/16mm za posteljico, obsip in zasip polnih odvodnih cevi do 40 cm nad temenom cevi</t>
  </si>
  <si>
    <t>Strojni nakladanje in transport zemljine iz začasnega odlagališča</t>
  </si>
  <si>
    <t>Strojni zasip s kvalitetnim materialom iz izkopa z uvaljanjem do Evd = 30 MPa</t>
  </si>
  <si>
    <t>Planiranje in ureditev območja sanacije s plodno zemljino debeline 30 cm in z ozelenitvijo brežin (sejanje travne mešanice)</t>
  </si>
  <si>
    <t>3.0.</t>
  </si>
  <si>
    <t>Dobava in vgradnja pranega gramoza 16/32 mm</t>
  </si>
  <si>
    <t>Dobava in vgradnja - obstojnega lomljenca (apnenec) Ø15 do 40 cm in strojno ročna gradnja, podporno odvodno kamnito rebro.</t>
  </si>
  <si>
    <t>Pospravljanje in čiščenje gradbišča po končanih delih</t>
  </si>
  <si>
    <t>4.0.</t>
  </si>
  <si>
    <t>Dobava in vgradnja drenažne cevi PE DN 160</t>
  </si>
  <si>
    <t>Dobava in vgradnja drenažne cevi PE DN 200DK</t>
  </si>
  <si>
    <t>Dobava in vgradnja drenažne cevi PE DN 250DK</t>
  </si>
  <si>
    <t>Dobava in izdelava revizijskih jaškov iz betonskih cevi z betonskim pokrovom in obbetoniranjem ter vsemi pripadajočimi deli</t>
  </si>
  <si>
    <t>SKUPAJ ODVODNJAVANJE</t>
  </si>
  <si>
    <t>SKUPAJ TUJE STORITVE</t>
  </si>
  <si>
    <t>2.12.</t>
  </si>
  <si>
    <t>( 5% - vrednost postavk od I. do V.)</t>
  </si>
  <si>
    <t>Zakoličba posameznih pilotov</t>
  </si>
  <si>
    <t>*</t>
  </si>
  <si>
    <t>Dobava in vgraditev gruscnatega nasipa za nasip pod  delovni plato pilotov</t>
  </si>
  <si>
    <t>Dobava in vgraditev kamnitega materiala za piloti</t>
  </si>
  <si>
    <t>GEOTEHNIČNA DELA</t>
  </si>
  <si>
    <t>Transport vrtalne garniture in pribora na delovišče in nazaj</t>
  </si>
  <si>
    <t>Montaža in demontaža vrtalne garniture ter organizacija delovišča</t>
  </si>
  <si>
    <t>* v zemljini, preperini in hribini (lapor)</t>
  </si>
  <si>
    <t>Premiki med vrtinami, vgrajevanje armature in betona (delo brez materiala)</t>
  </si>
  <si>
    <t>2.13.</t>
  </si>
  <si>
    <t>Preizkus zveznosti pilotov (25%)</t>
  </si>
  <si>
    <t>GEOTEHNIČNA DELA SKUPAJ</t>
  </si>
  <si>
    <t>TESARSKA DELA</t>
  </si>
  <si>
    <t>TESARSKA DELA SKUPAJ</t>
  </si>
  <si>
    <t>DELA Z JEKLOM IN CEMENTNIM BETONOM</t>
  </si>
  <si>
    <t xml:space="preserve">Dobava in kontraktorsko vgrajevanje črpnega betona za pilote, C30/37; XC2; Dmax=16mm
</t>
  </si>
  <si>
    <t>Dobava in vgradnja podbetona C16/20 pod vezno gredo, v debelini 5 cm</t>
  </si>
  <si>
    <t>Dobava, izdelava in vgradnja košev za pilote iz rebraste armature B500B</t>
  </si>
  <si>
    <t>kg</t>
  </si>
  <si>
    <t xml:space="preserve">Dobava, izdelava in vgradnja za vezno gredo iz rebraste armature B500B </t>
  </si>
  <si>
    <t>3.9.</t>
  </si>
  <si>
    <t>Sekanje glav pilotov (30 cm) z ročnim pnevmatski kladivom do projektirane kote in ročni izkop</t>
  </si>
  <si>
    <t>3.10.</t>
  </si>
  <si>
    <t>DELA Z JEKLOM IN CEMENTNIM BETONOM SKUPAJ</t>
  </si>
  <si>
    <t>KONZOLNA PILOTNA STENA L= 20.0 m
20 pilotov Ø500mm/1.00 m`</t>
  </si>
  <si>
    <t>1. KONZOLNA PILOTNA STENA L=20.0 m</t>
  </si>
  <si>
    <t>2. DRENAŽNI SISTEM</t>
  </si>
  <si>
    <t>Dobava, vgraditev in vzdrževanje jeklene zagatne stene (L= 27,00 m, h=6,00m)</t>
  </si>
  <si>
    <t>Izvlačenje jeklene zagatne stene, vključno z vso demontažo spojnih elementov (L= 27,00 m, h=6,00m)</t>
  </si>
  <si>
    <t>Izvlačenje jeklene zagatne stene, vključno z vso demontažo spojnih elementov (L= 20,00 m, h=3,00m)</t>
  </si>
  <si>
    <t>Dobava, vgraditev in vzdrževanje jeklene zagatne stene (L= 20,00 m, h=3,00m)</t>
  </si>
  <si>
    <t xml:space="preserve">Površinski izkop plodne zemljine – 1. kategorije – strojno z nakladanjem </t>
  </si>
  <si>
    <t>Strojni odkop zemlje III. kategorije do planuma delovnega platoja za pilote, z nakladanjem</t>
  </si>
  <si>
    <t>Izdelava delovnega platoja iz kamnolomske jalovine v debelini 40 cm v dolžini 27 m in širine 5 m, z utrditvijo na nosilnost Ev2 = 60 MPa</t>
  </si>
  <si>
    <t>Nakladanje zemljine III. ktg. iz vrtin za pilote</t>
  </si>
  <si>
    <t>Strojni odkop zemlje III. kategorije do delovnega platoja vezne grede, z nakladanjem</t>
  </si>
  <si>
    <t>Strojni odkop zemlje III. kategorije pod vezno gredo, z nakladanjem</t>
  </si>
  <si>
    <t>2.14.</t>
  </si>
  <si>
    <t>Prevoz materiala na razdaljo nad 7000 do 10000 m</t>
  </si>
  <si>
    <t>t</t>
  </si>
  <si>
    <t>2.15.</t>
  </si>
  <si>
    <t>2.16.</t>
  </si>
  <si>
    <t>2.17.</t>
  </si>
  <si>
    <t>2.18.</t>
  </si>
  <si>
    <t>2.19.</t>
  </si>
  <si>
    <t>Vrtanje vrtin za pilote profila 500 mm 20 vrtin do globine 5,70 m merjeno od delovnega platoja</t>
  </si>
  <si>
    <t>Izdelava dvostranskega vezanega opaža za vezno gredo in parapetni zid</t>
  </si>
  <si>
    <t>Izdelava dilatacije vezne grede in parapetni zid
(stirodur + kit) [A=0,79 m2] )</t>
  </si>
  <si>
    <t>Dobava in vgradnja betona C30/37 XD3; XF4 za vezno gredo pilotne stene in parapetni zid</t>
  </si>
  <si>
    <t>Dobava in vgradnja armaturne mreže Q524 za piloti</t>
  </si>
  <si>
    <t>Izdelava vzdolžne drenaže, globoke do 1,10 m, na podbetonu, debeline 10 cm, z gibljivimi plastičnimi cevmi premera 20 cm, zasipana s pranim gramozom 16/32 mm</t>
  </si>
  <si>
    <t>Pozidava na koncu pilotne stene (40% betona in 60 % kamna) v dolžini L=2.00 m, h= 2.70 m</t>
  </si>
  <si>
    <t>REKAPITULACIJA
Zemeljski plaz pri hišni številki Fošt 19</t>
  </si>
  <si>
    <t>Utrditev jarka s kanaletami na stik iz cementnega betona, dolžine 100 cm in notranje širine dna kanalete 50 cm, na podložni plasti iz zmesi podbetona C16/20, debeli 15 cm</t>
  </si>
  <si>
    <t>5.3.</t>
  </si>
  <si>
    <t>Geodetski posnetek izvedenega stanja</t>
  </si>
  <si>
    <t>5.4.</t>
  </si>
  <si>
    <t>Izdelava PID-a projekta izvedenih del</t>
  </si>
  <si>
    <t>5.5.</t>
  </si>
  <si>
    <t xml:space="preserve">Izdelava varnostnega načrta </t>
  </si>
  <si>
    <t>5.6.</t>
  </si>
  <si>
    <t>5.7.</t>
  </si>
  <si>
    <t>Prestavitev oz. zaščita elektrovoda L=40 m</t>
  </si>
  <si>
    <t>Prestavitev oz. zaščita TK-voda L=170 m</t>
  </si>
  <si>
    <t>Dobava in vgradnja polnih rebrastih cevi PE DN 250 SN8</t>
  </si>
  <si>
    <t>a) iz BC d = 80 cm, h = 2.00 m</t>
  </si>
  <si>
    <t>b) iz BC d = 80 cm, h = 4.00 m</t>
  </si>
  <si>
    <t>Dobava in izdelava revizijskih jaškov iz betonskih cevi z LTŽ pokrovom in obbetoniranjem ter vsemi pripadajočimi deli</t>
  </si>
  <si>
    <t>vrednost 
[EUR]</t>
  </si>
  <si>
    <t>DRENAŽNI SISTEM
PODPORNO ODVODNA KAMNITA REBRA L = 55 m 
Z ODVODNO VEJO L = 160 m</t>
  </si>
  <si>
    <t>2.1.7.1. PROJEKTANTSKI POPIS DEL S PREDIZMERAMI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</si>
</sst>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EUR&quot;"/>
    <numFmt numFmtId="165" formatCode="#,##0_ ;\-#,##0\ "/>
    <numFmt numFmtId="166" formatCode="_-* #,##0.00\ _€_-;\-* #,##0.00\ _€_-;_-* &quot;-&quot;??\ _€_-;_-@_-"/>
    <numFmt numFmtId="167" formatCode="_-* #,##0.00\ [$EUR]_-;\-* #,##0.00\ [$EUR]_-;_-* &quot;-&quot;??\ [$EUR]_-;_-@_-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6"/>
      <name val="Arial CE"/>
      <charset val="238"/>
    </font>
    <font>
      <b/>
      <sz val="13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3" fillId="0" borderId="0"/>
  </cellStyleXfs>
  <cellXfs count="218">
    <xf numFmtId="0" fontId="0" fillId="0" borderId="0" xfId="0"/>
    <xf numFmtId="0" fontId="3" fillId="0" borderId="0" xfId="1"/>
    <xf numFmtId="0" fontId="4" fillId="0" borderId="0" xfId="1" applyFont="1" applyAlignment="1">
      <alignment horizontal="center"/>
    </xf>
    <xf numFmtId="0" fontId="3" fillId="0" borderId="0" xfId="1" applyAlignment="1">
      <alignment horizontal="left" vertical="top"/>
    </xf>
    <xf numFmtId="0" fontId="3" fillId="0" borderId="0" xfId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4" fontId="2" fillId="0" borderId="1" xfId="3" applyNumberFormat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164" fontId="3" fillId="0" borderId="0" xfId="1" applyNumberFormat="1" applyAlignment="1">
      <alignment horizontal="right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right" vertical="center"/>
    </xf>
    <xf numFmtId="4" fontId="3" fillId="0" borderId="0" xfId="4" applyNumberFormat="1" applyFont="1" applyAlignment="1">
      <alignment horizontal="center" vertical="center"/>
    </xf>
    <xf numFmtId="1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" fontId="3" fillId="0" borderId="0" xfId="4" applyNumberFormat="1" applyFont="1" applyAlignment="1">
      <alignment horizontal="center" vertical="center" wrapText="1"/>
    </xf>
    <xf numFmtId="0" fontId="3" fillId="0" borderId="0" xfId="4" applyFont="1" applyAlignment="1">
      <alignment horizontal="left" vertical="top" wrapText="1"/>
    </xf>
    <xf numFmtId="4" fontId="8" fillId="0" borderId="0" xfId="4" applyNumberFormat="1" applyAlignment="1">
      <alignment horizontal="center" vertical="center" wrapText="1"/>
    </xf>
    <xf numFmtId="0" fontId="8" fillId="0" borderId="0" xfId="4" applyAlignment="1">
      <alignment horizontal="center" vertical="center" wrapText="1"/>
    </xf>
    <xf numFmtId="0" fontId="3" fillId="0" borderId="0" xfId="4" applyFont="1" applyAlignment="1">
      <alignment vertical="top" wrapText="1"/>
    </xf>
    <xf numFmtId="4" fontId="3" fillId="0" borderId="0" xfId="4" applyNumberFormat="1" applyFont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165" fontId="8" fillId="0" borderId="0" xfId="4" applyNumberForma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3" fillId="0" borderId="0" xfId="2" applyFont="1" applyAlignment="1">
      <alignment horizontal="left" vertical="top" wrapText="1"/>
    </xf>
    <xf numFmtId="4" fontId="1" fillId="0" borderId="0" xfId="2" applyNumberFormat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0" fontId="1" fillId="0" borderId="0" xfId="2" applyAlignment="1">
      <alignment horizontal="center" vertical="center"/>
    </xf>
    <xf numFmtId="0" fontId="1" fillId="0" borderId="0" xfId="2"/>
    <xf numFmtId="166" fontId="8" fillId="0" borderId="0" xfId="4" applyNumberForma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0" fillId="0" borderId="4" xfId="1" applyFont="1" applyBorder="1"/>
    <xf numFmtId="0" fontId="10" fillId="0" borderId="4" xfId="1" applyFont="1" applyBorder="1" applyAlignment="1">
      <alignment horizontal="left" vertical="center"/>
    </xf>
    <xf numFmtId="0" fontId="10" fillId="0" borderId="0" xfId="1" applyFont="1"/>
    <xf numFmtId="0" fontId="10" fillId="0" borderId="6" xfId="1" applyFont="1" applyBorder="1"/>
    <xf numFmtId="0" fontId="7" fillId="0" borderId="6" xfId="1" applyFont="1" applyBorder="1" applyAlignment="1">
      <alignment horizontal="left" vertical="center"/>
    </xf>
    <xf numFmtId="0" fontId="7" fillId="0" borderId="0" xfId="1" applyFont="1" applyAlignment="1">
      <alignment horizontal="center"/>
    </xf>
    <xf numFmtId="0" fontId="10" fillId="0" borderId="6" xfId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center" vertical="center" wrapText="1"/>
    </xf>
    <xf numFmtId="167" fontId="10" fillId="0" borderId="0" xfId="1" applyNumberFormat="1" applyFont="1" applyAlignment="1">
      <alignment horizontal="right" vertical="center"/>
    </xf>
    <xf numFmtId="167" fontId="10" fillId="0" borderId="4" xfId="1" applyNumberFormat="1" applyFont="1" applyBorder="1" applyAlignment="1">
      <alignment horizontal="right" vertical="center"/>
    </xf>
    <xf numFmtId="167" fontId="7" fillId="0" borderId="6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11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3" fontId="11" fillId="0" borderId="0" xfId="2" applyNumberFormat="1" applyFont="1" applyAlignment="1">
      <alignment horizontal="left"/>
    </xf>
    <xf numFmtId="166" fontId="11" fillId="0" borderId="0" xfId="2" applyNumberFormat="1" applyFont="1" applyAlignment="1">
      <alignment horizontal="left"/>
    </xf>
    <xf numFmtId="0" fontId="13" fillId="0" borderId="0" xfId="2" applyFont="1" applyAlignment="1">
      <alignment vertical="top"/>
    </xf>
    <xf numFmtId="0" fontId="1" fillId="0" borderId="0" xfId="2" applyAlignment="1">
      <alignment vertical="top"/>
    </xf>
    <xf numFmtId="0" fontId="1" fillId="0" borderId="0" xfId="2" applyAlignment="1">
      <alignment horizontal="center"/>
    </xf>
    <xf numFmtId="3" fontId="1" fillId="0" borderId="0" xfId="2" applyNumberFormat="1" applyAlignment="1">
      <alignment horizontal="center"/>
    </xf>
    <xf numFmtId="4" fontId="1" fillId="0" borderId="0" xfId="2" applyNumberFormat="1" applyAlignment="1">
      <alignment horizontal="center"/>
    </xf>
    <xf numFmtId="166" fontId="1" fillId="0" borderId="0" xfId="2" applyNumberFormat="1" applyAlignment="1">
      <alignment horizontal="right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/>
    </xf>
    <xf numFmtId="3" fontId="3" fillId="0" borderId="0" xfId="2" applyNumberFormat="1" applyFont="1" applyAlignment="1">
      <alignment horizontal="center"/>
    </xf>
    <xf numFmtId="4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 vertical="center" wrapText="1"/>
    </xf>
    <xf numFmtId="166" fontId="5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left" vertical="top"/>
    </xf>
    <xf numFmtId="0" fontId="5" fillId="0" borderId="0" xfId="2" applyFont="1" applyAlignment="1">
      <alignment horizontal="center"/>
    </xf>
    <xf numFmtId="3" fontId="5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0" fontId="3" fillId="0" borderId="4" xfId="2" applyFont="1" applyBorder="1" applyAlignment="1">
      <alignment vertical="top"/>
    </xf>
    <xf numFmtId="0" fontId="3" fillId="0" borderId="4" xfId="2" applyFont="1" applyBorder="1" applyAlignment="1">
      <alignment vertical="top" wrapText="1"/>
    </xf>
    <xf numFmtId="0" fontId="3" fillId="0" borderId="4" xfId="2" applyFont="1" applyBorder="1" applyAlignment="1">
      <alignment horizontal="center"/>
    </xf>
    <xf numFmtId="3" fontId="3" fillId="0" borderId="4" xfId="2" applyNumberFormat="1" applyFont="1" applyBorder="1" applyAlignment="1">
      <alignment horizontal="center"/>
    </xf>
    <xf numFmtId="4" fontId="3" fillId="0" borderId="4" xfId="2" applyNumberFormat="1" applyFont="1" applyBorder="1" applyAlignment="1">
      <alignment horizontal="center"/>
    </xf>
    <xf numFmtId="166" fontId="3" fillId="0" borderId="4" xfId="2" applyNumberFormat="1" applyFont="1" applyBorder="1" applyAlignment="1">
      <alignment horizontal="right"/>
    </xf>
    <xf numFmtId="0" fontId="5" fillId="0" borderId="0" xfId="2" applyFont="1" applyAlignment="1">
      <alignment vertical="top" wrapText="1"/>
    </xf>
    <xf numFmtId="166" fontId="5" fillId="0" borderId="0" xfId="2" applyNumberFormat="1" applyFont="1" applyAlignment="1">
      <alignment horizontal="right"/>
    </xf>
    <xf numFmtId="0" fontId="3" fillId="0" borderId="5" xfId="2" applyFont="1" applyBorder="1" applyAlignment="1">
      <alignment vertical="top"/>
    </xf>
    <xf numFmtId="0" fontId="3" fillId="0" borderId="5" xfId="2" applyFont="1" applyBorder="1" applyAlignment="1">
      <alignment vertical="top" wrapText="1"/>
    </xf>
    <xf numFmtId="0" fontId="3" fillId="0" borderId="5" xfId="2" applyFont="1" applyBorder="1" applyAlignment="1">
      <alignment horizontal="center"/>
    </xf>
    <xf numFmtId="3" fontId="3" fillId="0" borderId="5" xfId="2" applyNumberFormat="1" applyFont="1" applyBorder="1" applyAlignment="1">
      <alignment horizontal="center"/>
    </xf>
    <xf numFmtId="4" fontId="3" fillId="0" borderId="5" xfId="2" applyNumberFormat="1" applyFont="1" applyBorder="1" applyAlignment="1">
      <alignment horizontal="center"/>
    </xf>
    <xf numFmtId="166" fontId="3" fillId="0" borderId="5" xfId="2" applyNumberFormat="1" applyFont="1" applyBorder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top" wrapText="1"/>
    </xf>
    <xf numFmtId="3" fontId="5" fillId="0" borderId="2" xfId="2" applyNumberFormat="1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 wrapText="1"/>
    </xf>
    <xf numFmtId="0" fontId="5" fillId="0" borderId="0" xfId="2" applyFont="1" applyAlignment="1">
      <alignment vertical="top"/>
    </xf>
    <xf numFmtId="49" fontId="3" fillId="0" borderId="0" xfId="2" applyNumberFormat="1" applyFont="1" applyAlignment="1">
      <alignment horizontal="left" vertical="top"/>
    </xf>
    <xf numFmtId="49" fontId="3" fillId="0" borderId="0" xfId="2" applyNumberFormat="1" applyFont="1" applyAlignment="1">
      <alignment horizontal="center" vertical="center" wrapText="1"/>
    </xf>
    <xf numFmtId="3" fontId="3" fillId="0" borderId="0" xfId="2" applyNumberFormat="1" applyFont="1" applyAlignment="1">
      <alignment horizontal="center" vertical="center" wrapText="1"/>
    </xf>
    <xf numFmtId="4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left" vertical="top" wrapText="1"/>
    </xf>
    <xf numFmtId="4" fontId="1" fillId="0" borderId="0" xfId="2" applyNumberFormat="1"/>
    <xf numFmtId="0" fontId="3" fillId="0" borderId="0" xfId="2" applyFont="1" applyAlignment="1">
      <alignment horizontal="center" vertical="center"/>
    </xf>
    <xf numFmtId="3" fontId="3" fillId="0" borderId="0" xfId="2" applyNumberFormat="1" applyFont="1" applyAlignment="1">
      <alignment horizontal="center" vertical="center"/>
    </xf>
    <xf numFmtId="16" fontId="3" fillId="0" borderId="0" xfId="2" applyNumberFormat="1" applyFont="1" applyAlignment="1">
      <alignment horizontal="left" vertical="top"/>
    </xf>
    <xf numFmtId="0" fontId="3" fillId="0" borderId="3" xfId="2" applyFont="1" applyBorder="1" applyAlignment="1">
      <alignment vertical="top"/>
    </xf>
    <xf numFmtId="0" fontId="5" fillId="0" borderId="3" xfId="2" applyFont="1" applyBorder="1" applyAlignment="1">
      <alignment vertical="top" wrapText="1"/>
    </xf>
    <xf numFmtId="0" fontId="3" fillId="0" borderId="3" xfId="2" applyFont="1" applyBorder="1" applyAlignment="1">
      <alignment horizontal="center" vertical="center"/>
    </xf>
    <xf numFmtId="3" fontId="3" fillId="0" borderId="3" xfId="2" applyNumberFormat="1" applyFont="1" applyBorder="1" applyAlignment="1">
      <alignment horizontal="center" vertical="center"/>
    </xf>
    <xf numFmtId="4" fontId="3" fillId="0" borderId="3" xfId="2" applyNumberFormat="1" applyFont="1" applyBorder="1" applyAlignment="1">
      <alignment horizontal="center" vertical="center"/>
    </xf>
    <xf numFmtId="166" fontId="5" fillId="0" borderId="3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3" fillId="0" borderId="3" xfId="2" applyFont="1" applyBorder="1"/>
    <xf numFmtId="166" fontId="3" fillId="0" borderId="0" xfId="2" applyNumberFormat="1" applyFont="1"/>
    <xf numFmtId="3" fontId="1" fillId="0" borderId="0" xfId="2" applyNumberFormat="1" applyAlignment="1">
      <alignment horizontal="center" vertical="center"/>
    </xf>
    <xf numFmtId="166" fontId="1" fillId="0" borderId="0" xfId="2" applyNumberFormat="1"/>
    <xf numFmtId="0" fontId="14" fillId="0" borderId="0" xfId="2" applyFont="1" applyAlignment="1">
      <alignment wrapText="1"/>
    </xf>
    <xf numFmtId="0" fontId="4" fillId="0" borderId="0" xfId="5" applyFont="1" applyAlignment="1">
      <alignment horizontal="center"/>
    </xf>
    <xf numFmtId="0" fontId="3" fillId="0" borderId="0" xfId="5"/>
    <xf numFmtId="0" fontId="4" fillId="0" borderId="0" xfId="5" applyFont="1" applyAlignment="1">
      <alignment horizontal="center" wrapText="1"/>
    </xf>
    <xf numFmtId="166" fontId="4" fillId="0" borderId="0" xfId="5" applyNumberFormat="1" applyFont="1" applyAlignment="1">
      <alignment horizontal="center"/>
    </xf>
    <xf numFmtId="0" fontId="4" fillId="0" borderId="0" xfId="5" applyFont="1" applyAlignment="1">
      <alignment horizontal="left" vertical="top"/>
    </xf>
    <xf numFmtId="0" fontId="7" fillId="0" borderId="0" xfId="5" applyFont="1" applyAlignment="1">
      <alignment horizontal="left" vertical="top"/>
    </xf>
    <xf numFmtId="0" fontId="7" fillId="0" borderId="0" xfId="5" applyFont="1" applyAlignment="1">
      <alignment horizontal="center"/>
    </xf>
    <xf numFmtId="166" fontId="10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left" vertical="top"/>
    </xf>
    <xf numFmtId="0" fontId="15" fillId="0" borderId="0" xfId="5" applyFont="1" applyAlignment="1">
      <alignment horizontal="center"/>
    </xf>
    <xf numFmtId="166" fontId="8" fillId="0" borderId="0" xfId="5" applyNumberFormat="1" applyFont="1" applyAlignment="1">
      <alignment horizontal="right"/>
    </xf>
    <xf numFmtId="0" fontId="8" fillId="0" borderId="0" xfId="5" applyFont="1" applyAlignment="1">
      <alignment horizontal="center"/>
    </xf>
    <xf numFmtId="0" fontId="8" fillId="0" borderId="5" xfId="5" applyFont="1" applyBorder="1" applyAlignment="1">
      <alignment horizontal="left" vertical="top"/>
    </xf>
    <xf numFmtId="0" fontId="8" fillId="0" borderId="5" xfId="5" applyFont="1" applyBorder="1"/>
    <xf numFmtId="0" fontId="8" fillId="0" borderId="5" xfId="5" applyFont="1" applyBorder="1" applyAlignment="1">
      <alignment horizontal="center"/>
    </xf>
    <xf numFmtId="166" fontId="8" fillId="0" borderId="5" xfId="5" applyNumberFormat="1" applyFont="1" applyBorder="1" applyAlignment="1">
      <alignment horizontal="right"/>
    </xf>
    <xf numFmtId="0" fontId="8" fillId="0" borderId="4" xfId="5" applyFont="1" applyBorder="1" applyAlignment="1">
      <alignment horizontal="left" vertical="center"/>
    </xf>
    <xf numFmtId="0" fontId="8" fillId="0" borderId="0" xfId="5" applyFont="1" applyAlignment="1">
      <alignment horizontal="left" vertical="center"/>
    </xf>
    <xf numFmtId="0" fontId="15" fillId="0" borderId="0" xfId="5" applyFont="1"/>
    <xf numFmtId="166" fontId="15" fillId="0" borderId="0" xfId="5" applyNumberFormat="1" applyFont="1" applyAlignment="1">
      <alignment horizontal="right"/>
    </xf>
    <xf numFmtId="0" fontId="8" fillId="0" borderId="5" xfId="5" applyFont="1" applyBorder="1" applyAlignment="1">
      <alignment horizontal="left" vertical="center"/>
    </xf>
    <xf numFmtId="0" fontId="8" fillId="0" borderId="0" xfId="5" applyFont="1"/>
    <xf numFmtId="0" fontId="15" fillId="0" borderId="0" xfId="5" applyFont="1" applyAlignment="1">
      <alignment horizontal="left" vertical="center"/>
    </xf>
    <xf numFmtId="0" fontId="15" fillId="0" borderId="5" xfId="5" applyFont="1" applyBorder="1" applyAlignment="1">
      <alignment horizontal="left" vertical="center"/>
    </xf>
    <xf numFmtId="0" fontId="16" fillId="0" borderId="5" xfId="5" applyFont="1" applyBorder="1"/>
    <xf numFmtId="0" fontId="16" fillId="0" borderId="5" xfId="5" applyFont="1" applyBorder="1" applyAlignment="1">
      <alignment horizontal="center"/>
    </xf>
    <xf numFmtId="0" fontId="9" fillId="0" borderId="0" xfId="5" applyFont="1" applyAlignment="1">
      <alignment horizontal="left" vertical="top"/>
    </xf>
    <xf numFmtId="0" fontId="9" fillId="0" borderId="0" xfId="5" applyFont="1"/>
    <xf numFmtId="0" fontId="9" fillId="0" borderId="0" xfId="5" applyFont="1" applyAlignment="1">
      <alignment horizontal="center"/>
    </xf>
    <xf numFmtId="166" fontId="3" fillId="0" borderId="0" xfId="5" applyNumberFormat="1" applyAlignment="1">
      <alignment horizontal="right"/>
    </xf>
    <xf numFmtId="0" fontId="3" fillId="0" borderId="0" xfId="5" applyAlignment="1">
      <alignment horizontal="left" vertical="top"/>
    </xf>
    <xf numFmtId="0" fontId="3" fillId="0" borderId="0" xfId="5" applyAlignment="1">
      <alignment horizontal="center"/>
    </xf>
    <xf numFmtId="0" fontId="5" fillId="0" borderId="0" xfId="5" applyFont="1" applyAlignment="1">
      <alignment horizontal="left" vertical="top"/>
    </xf>
    <xf numFmtId="0" fontId="3" fillId="0" borderId="0" xfId="5" applyAlignment="1">
      <alignment horizontal="left" vertical="top" wrapText="1"/>
    </xf>
    <xf numFmtId="0" fontId="3" fillId="0" borderId="0" xfId="5" applyAlignment="1">
      <alignment horizontal="left" vertical="top" wrapText="1" readingOrder="1"/>
    </xf>
    <xf numFmtId="0" fontId="3" fillId="0" borderId="0" xfId="5" applyAlignment="1">
      <alignment horizontal="center" vertical="center"/>
    </xf>
    <xf numFmtId="4" fontId="3" fillId="0" borderId="0" xfId="5" applyNumberFormat="1" applyAlignment="1">
      <alignment horizontal="center" vertical="center"/>
    </xf>
    <xf numFmtId="166" fontId="3" fillId="0" borderId="0" xfId="5" applyNumberFormat="1" applyAlignment="1">
      <alignment horizontal="right" vertical="center"/>
    </xf>
    <xf numFmtId="0" fontId="3" fillId="0" borderId="0" xfId="5" applyAlignment="1">
      <alignment vertical="center" wrapText="1" readingOrder="1"/>
    </xf>
    <xf numFmtId="0" fontId="5" fillId="0" borderId="3" xfId="5" applyFont="1" applyBorder="1" applyAlignment="1">
      <alignment horizontal="left" vertical="center"/>
    </xf>
    <xf numFmtId="0" fontId="3" fillId="0" borderId="3" xfId="5" applyBorder="1" applyAlignment="1">
      <alignment horizontal="center" vertical="center"/>
    </xf>
    <xf numFmtId="4" fontId="3" fillId="0" borderId="3" xfId="5" applyNumberFormat="1" applyBorder="1" applyAlignment="1">
      <alignment horizontal="center" vertical="center"/>
    </xf>
    <xf numFmtId="166" fontId="5" fillId="0" borderId="3" xfId="5" applyNumberFormat="1" applyFont="1" applyBorder="1" applyAlignment="1">
      <alignment horizontal="right" vertical="center"/>
    </xf>
    <xf numFmtId="0" fontId="3" fillId="0" borderId="0" xfId="5" applyAlignment="1">
      <alignment vertical="center"/>
    </xf>
    <xf numFmtId="166" fontId="5" fillId="0" borderId="0" xfId="5" applyNumberFormat="1" applyFont="1" applyAlignment="1">
      <alignment horizontal="right" vertical="center"/>
    </xf>
    <xf numFmtId="4" fontId="3" fillId="0" borderId="0" xfId="5" applyNumberFormat="1" applyAlignment="1">
      <alignment horizontal="center"/>
    </xf>
    <xf numFmtId="0" fontId="3" fillId="0" borderId="0" xfId="5" applyAlignment="1">
      <alignment vertical="center" wrapText="1"/>
    </xf>
    <xf numFmtId="0" fontId="3" fillId="0" borderId="0" xfId="5" applyAlignment="1">
      <alignment vertical="top" wrapText="1"/>
    </xf>
    <xf numFmtId="0" fontId="3" fillId="0" borderId="0" xfId="5" applyAlignment="1">
      <alignment horizontal="center" vertical="center" wrapText="1"/>
    </xf>
    <xf numFmtId="4" fontId="3" fillId="0" borderId="0" xfId="5" applyNumberFormat="1" applyAlignment="1">
      <alignment horizontal="center" vertical="center" wrapText="1"/>
    </xf>
    <xf numFmtId="166" fontId="3" fillId="0" borderId="0" xfId="5" applyNumberFormat="1" applyAlignment="1">
      <alignment horizontal="right" vertical="center" wrapText="1"/>
    </xf>
    <xf numFmtId="0" fontId="3" fillId="0" borderId="3" xfId="5" applyBorder="1" applyAlignment="1">
      <alignment horizontal="center" vertical="center" wrapText="1"/>
    </xf>
    <xf numFmtId="4" fontId="3" fillId="0" borderId="3" xfId="5" applyNumberFormat="1" applyBorder="1" applyAlignment="1">
      <alignment horizontal="center" vertical="center" wrapText="1"/>
    </xf>
    <xf numFmtId="49" fontId="3" fillId="0" borderId="0" xfId="5" applyNumberFormat="1" applyAlignment="1">
      <alignment horizontal="left" vertical="top" wrapText="1"/>
    </xf>
    <xf numFmtId="0" fontId="5" fillId="0" borderId="0" xfId="5" applyFont="1" applyAlignment="1">
      <alignment horizontal="left" vertical="center"/>
    </xf>
    <xf numFmtId="166" fontId="5" fillId="0" borderId="0" xfId="5" applyNumberFormat="1" applyFont="1" applyAlignment="1">
      <alignment horizontal="right" vertical="center" wrapText="1"/>
    </xf>
    <xf numFmtId="3" fontId="3" fillId="0" borderId="0" xfId="5" applyNumberFormat="1" applyAlignment="1">
      <alignment horizontal="center" vertical="center"/>
    </xf>
    <xf numFmtId="0" fontId="8" fillId="0" borderId="0" xfId="5" applyFont="1" applyAlignment="1">
      <alignment vertical="top" wrapText="1"/>
    </xf>
    <xf numFmtId="0" fontId="5" fillId="0" borderId="3" xfId="5" applyFont="1" applyBorder="1" applyAlignment="1">
      <alignment horizontal="center" vertical="center"/>
    </xf>
    <xf numFmtId="1" fontId="3" fillId="0" borderId="0" xfId="5" applyNumberFormat="1" applyAlignment="1">
      <alignment horizontal="center" vertical="center"/>
    </xf>
    <xf numFmtId="49" fontId="3" fillId="0" borderId="0" xfId="5" applyNumberFormat="1" applyAlignment="1">
      <alignment horizontal="left" vertical="top"/>
    </xf>
    <xf numFmtId="0" fontId="3" fillId="0" borderId="0" xfId="5" applyAlignment="1">
      <alignment wrapText="1"/>
    </xf>
    <xf numFmtId="1" fontId="3" fillId="0" borderId="0" xfId="5" applyNumberFormat="1" applyAlignment="1">
      <alignment horizontal="center" vertical="center" wrapText="1"/>
    </xf>
    <xf numFmtId="1" fontId="5" fillId="0" borderId="3" xfId="5" applyNumberFormat="1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0" fontId="8" fillId="0" borderId="0" xfId="4"/>
    <xf numFmtId="0" fontId="3" fillId="0" borderId="0" xfId="4" applyFont="1" applyAlignment="1">
      <alignment horizontal="left" vertical="top"/>
    </xf>
    <xf numFmtId="0" fontId="8" fillId="0" borderId="0" xfId="4" applyAlignment="1">
      <alignment horizontal="left" vertical="top"/>
    </xf>
    <xf numFmtId="0" fontId="8" fillId="0" borderId="0" xfId="4" applyAlignment="1">
      <alignment horizontal="center"/>
    </xf>
    <xf numFmtId="166" fontId="8" fillId="0" borderId="0" xfId="4" applyNumberForma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top" wrapText="1"/>
    </xf>
    <xf numFmtId="0" fontId="3" fillId="0" borderId="0" xfId="1" applyAlignment="1">
      <alignment horizontal="left" vertical="center" wrapText="1"/>
    </xf>
    <xf numFmtId="16" fontId="4" fillId="0" borderId="0" xfId="5" applyNumberFormat="1" applyFont="1" applyAlignment="1">
      <alignment horizontal="left" vertical="top" wrapText="1"/>
    </xf>
    <xf numFmtId="16" fontId="4" fillId="0" borderId="0" xfId="5" applyNumberFormat="1" applyFont="1" applyAlignment="1">
      <alignment horizontal="left" vertical="top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top"/>
    </xf>
    <xf numFmtId="0" fontId="4" fillId="0" borderId="0" xfId="5" applyFont="1" applyAlignment="1">
      <alignment horizontal="center"/>
    </xf>
    <xf numFmtId="0" fontId="5" fillId="0" borderId="3" xfId="2" applyFont="1" applyBorder="1" applyAlignment="1">
      <alignment horizontal="left" vertical="center" wrapText="1"/>
    </xf>
    <xf numFmtId="0" fontId="14" fillId="0" borderId="0" xfId="2" applyFont="1" applyAlignment="1">
      <alignment horizontal="center" wrapText="1"/>
    </xf>
    <xf numFmtId="0" fontId="4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wrapText="1"/>
    </xf>
    <xf numFmtId="0" fontId="12" fillId="0" borderId="0" xfId="2" applyFont="1" applyAlignment="1">
      <alignment horizontal="center"/>
    </xf>
  </cellXfs>
  <cellStyles count="6">
    <cellStyle name="Navadno" xfId="0" builtinId="0"/>
    <cellStyle name="Navadno 2" xfId="2" xr:uid="{00000000-0005-0000-0000-000001000000}"/>
    <cellStyle name="Navadno 3" xfId="4" xr:uid="{00000000-0005-0000-0000-000002000000}"/>
    <cellStyle name="Navadno 4" xfId="5" xr:uid="{9D5226DA-5F96-40D9-A179-B2E4C53A151C}"/>
    <cellStyle name="Navadno_List1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tabSelected="1" view="pageLayout" zoomScaleNormal="100" workbookViewId="0">
      <selection activeCell="A7" sqref="A7:H9"/>
    </sheetView>
  </sheetViews>
  <sheetFormatPr defaultRowHeight="12.75" x14ac:dyDescent="0.2"/>
  <cols>
    <col min="1" max="1" width="9.140625" style="1"/>
    <col min="2" max="2" width="9.140625" style="9"/>
    <col min="3" max="5" width="9.140625" style="1"/>
    <col min="6" max="6" width="16" style="1" customWidth="1"/>
    <col min="7" max="7" width="4.5703125" style="1" customWidth="1"/>
    <col min="8" max="8" width="19.42578125" style="10" customWidth="1"/>
    <col min="9" max="263" width="9.140625" style="1"/>
    <col min="264" max="264" width="20.42578125" style="1" bestFit="1" customWidth="1"/>
    <col min="265" max="519" width="9.140625" style="1"/>
    <col min="520" max="520" width="20.42578125" style="1" bestFit="1" customWidth="1"/>
    <col min="521" max="775" width="9.140625" style="1"/>
    <col min="776" max="776" width="20.42578125" style="1" bestFit="1" customWidth="1"/>
    <col min="777" max="1031" width="9.140625" style="1"/>
    <col min="1032" max="1032" width="20.42578125" style="1" bestFit="1" customWidth="1"/>
    <col min="1033" max="1287" width="9.140625" style="1"/>
    <col min="1288" max="1288" width="20.42578125" style="1" bestFit="1" customWidth="1"/>
    <col min="1289" max="1543" width="9.140625" style="1"/>
    <col min="1544" max="1544" width="20.42578125" style="1" bestFit="1" customWidth="1"/>
    <col min="1545" max="1799" width="9.140625" style="1"/>
    <col min="1800" max="1800" width="20.42578125" style="1" bestFit="1" customWidth="1"/>
    <col min="1801" max="2055" width="9.140625" style="1"/>
    <col min="2056" max="2056" width="20.42578125" style="1" bestFit="1" customWidth="1"/>
    <col min="2057" max="2311" width="9.140625" style="1"/>
    <col min="2312" max="2312" width="20.42578125" style="1" bestFit="1" customWidth="1"/>
    <col min="2313" max="2567" width="9.140625" style="1"/>
    <col min="2568" max="2568" width="20.42578125" style="1" bestFit="1" customWidth="1"/>
    <col min="2569" max="2823" width="9.140625" style="1"/>
    <col min="2824" max="2824" width="20.42578125" style="1" bestFit="1" customWidth="1"/>
    <col min="2825" max="3079" width="9.140625" style="1"/>
    <col min="3080" max="3080" width="20.42578125" style="1" bestFit="1" customWidth="1"/>
    <col min="3081" max="3335" width="9.140625" style="1"/>
    <col min="3336" max="3336" width="20.42578125" style="1" bestFit="1" customWidth="1"/>
    <col min="3337" max="3591" width="9.140625" style="1"/>
    <col min="3592" max="3592" width="20.42578125" style="1" bestFit="1" customWidth="1"/>
    <col min="3593" max="3847" width="9.140625" style="1"/>
    <col min="3848" max="3848" width="20.42578125" style="1" bestFit="1" customWidth="1"/>
    <col min="3849" max="4103" width="9.140625" style="1"/>
    <col min="4104" max="4104" width="20.42578125" style="1" bestFit="1" customWidth="1"/>
    <col min="4105" max="4359" width="9.140625" style="1"/>
    <col min="4360" max="4360" width="20.42578125" style="1" bestFit="1" customWidth="1"/>
    <col min="4361" max="4615" width="9.140625" style="1"/>
    <col min="4616" max="4616" width="20.42578125" style="1" bestFit="1" customWidth="1"/>
    <col min="4617" max="4871" width="9.140625" style="1"/>
    <col min="4872" max="4872" width="20.42578125" style="1" bestFit="1" customWidth="1"/>
    <col min="4873" max="5127" width="9.140625" style="1"/>
    <col min="5128" max="5128" width="20.42578125" style="1" bestFit="1" customWidth="1"/>
    <col min="5129" max="5383" width="9.140625" style="1"/>
    <col min="5384" max="5384" width="20.42578125" style="1" bestFit="1" customWidth="1"/>
    <col min="5385" max="5639" width="9.140625" style="1"/>
    <col min="5640" max="5640" width="20.42578125" style="1" bestFit="1" customWidth="1"/>
    <col min="5641" max="5895" width="9.140625" style="1"/>
    <col min="5896" max="5896" width="20.42578125" style="1" bestFit="1" customWidth="1"/>
    <col min="5897" max="6151" width="9.140625" style="1"/>
    <col min="6152" max="6152" width="20.42578125" style="1" bestFit="1" customWidth="1"/>
    <col min="6153" max="6407" width="9.140625" style="1"/>
    <col min="6408" max="6408" width="20.42578125" style="1" bestFit="1" customWidth="1"/>
    <col min="6409" max="6663" width="9.140625" style="1"/>
    <col min="6664" max="6664" width="20.42578125" style="1" bestFit="1" customWidth="1"/>
    <col min="6665" max="6919" width="9.140625" style="1"/>
    <col min="6920" max="6920" width="20.42578125" style="1" bestFit="1" customWidth="1"/>
    <col min="6921" max="7175" width="9.140625" style="1"/>
    <col min="7176" max="7176" width="20.42578125" style="1" bestFit="1" customWidth="1"/>
    <col min="7177" max="7431" width="9.140625" style="1"/>
    <col min="7432" max="7432" width="20.42578125" style="1" bestFit="1" customWidth="1"/>
    <col min="7433" max="7687" width="9.140625" style="1"/>
    <col min="7688" max="7688" width="20.42578125" style="1" bestFit="1" customWidth="1"/>
    <col min="7689" max="7943" width="9.140625" style="1"/>
    <col min="7944" max="7944" width="20.42578125" style="1" bestFit="1" customWidth="1"/>
    <col min="7945" max="8199" width="9.140625" style="1"/>
    <col min="8200" max="8200" width="20.42578125" style="1" bestFit="1" customWidth="1"/>
    <col min="8201" max="8455" width="9.140625" style="1"/>
    <col min="8456" max="8456" width="20.42578125" style="1" bestFit="1" customWidth="1"/>
    <col min="8457" max="8711" width="9.140625" style="1"/>
    <col min="8712" max="8712" width="20.42578125" style="1" bestFit="1" customWidth="1"/>
    <col min="8713" max="8967" width="9.140625" style="1"/>
    <col min="8968" max="8968" width="20.42578125" style="1" bestFit="1" customWidth="1"/>
    <col min="8969" max="9223" width="9.140625" style="1"/>
    <col min="9224" max="9224" width="20.42578125" style="1" bestFit="1" customWidth="1"/>
    <col min="9225" max="9479" width="9.140625" style="1"/>
    <col min="9480" max="9480" width="20.42578125" style="1" bestFit="1" customWidth="1"/>
    <col min="9481" max="9735" width="9.140625" style="1"/>
    <col min="9736" max="9736" width="20.42578125" style="1" bestFit="1" customWidth="1"/>
    <col min="9737" max="9991" width="9.140625" style="1"/>
    <col min="9992" max="9992" width="20.42578125" style="1" bestFit="1" customWidth="1"/>
    <col min="9993" max="10247" width="9.140625" style="1"/>
    <col min="10248" max="10248" width="20.42578125" style="1" bestFit="1" customWidth="1"/>
    <col min="10249" max="10503" width="9.140625" style="1"/>
    <col min="10504" max="10504" width="20.42578125" style="1" bestFit="1" customWidth="1"/>
    <col min="10505" max="10759" width="9.140625" style="1"/>
    <col min="10760" max="10760" width="20.42578125" style="1" bestFit="1" customWidth="1"/>
    <col min="10761" max="11015" width="9.140625" style="1"/>
    <col min="11016" max="11016" width="20.42578125" style="1" bestFit="1" customWidth="1"/>
    <col min="11017" max="11271" width="9.140625" style="1"/>
    <col min="11272" max="11272" width="20.42578125" style="1" bestFit="1" customWidth="1"/>
    <col min="11273" max="11527" width="9.140625" style="1"/>
    <col min="11528" max="11528" width="20.42578125" style="1" bestFit="1" customWidth="1"/>
    <col min="11529" max="11783" width="9.140625" style="1"/>
    <col min="11784" max="11784" width="20.42578125" style="1" bestFit="1" customWidth="1"/>
    <col min="11785" max="12039" width="9.140625" style="1"/>
    <col min="12040" max="12040" width="20.42578125" style="1" bestFit="1" customWidth="1"/>
    <col min="12041" max="12295" width="9.140625" style="1"/>
    <col min="12296" max="12296" width="20.42578125" style="1" bestFit="1" customWidth="1"/>
    <col min="12297" max="12551" width="9.140625" style="1"/>
    <col min="12552" max="12552" width="20.42578125" style="1" bestFit="1" customWidth="1"/>
    <col min="12553" max="12807" width="9.140625" style="1"/>
    <col min="12808" max="12808" width="20.42578125" style="1" bestFit="1" customWidth="1"/>
    <col min="12809" max="13063" width="9.140625" style="1"/>
    <col min="13064" max="13064" width="20.42578125" style="1" bestFit="1" customWidth="1"/>
    <col min="13065" max="13319" width="9.140625" style="1"/>
    <col min="13320" max="13320" width="20.42578125" style="1" bestFit="1" customWidth="1"/>
    <col min="13321" max="13575" width="9.140625" style="1"/>
    <col min="13576" max="13576" width="20.42578125" style="1" bestFit="1" customWidth="1"/>
    <col min="13577" max="13831" width="9.140625" style="1"/>
    <col min="13832" max="13832" width="20.42578125" style="1" bestFit="1" customWidth="1"/>
    <col min="13833" max="14087" width="9.140625" style="1"/>
    <col min="14088" max="14088" width="20.42578125" style="1" bestFit="1" customWidth="1"/>
    <col min="14089" max="14343" width="9.140625" style="1"/>
    <col min="14344" max="14344" width="20.42578125" style="1" bestFit="1" customWidth="1"/>
    <col min="14345" max="14599" width="9.140625" style="1"/>
    <col min="14600" max="14600" width="20.42578125" style="1" bestFit="1" customWidth="1"/>
    <col min="14601" max="14855" width="9.140625" style="1"/>
    <col min="14856" max="14856" width="20.42578125" style="1" bestFit="1" customWidth="1"/>
    <col min="14857" max="15111" width="9.140625" style="1"/>
    <col min="15112" max="15112" width="20.42578125" style="1" bestFit="1" customWidth="1"/>
    <col min="15113" max="15367" width="9.140625" style="1"/>
    <col min="15368" max="15368" width="20.42578125" style="1" bestFit="1" customWidth="1"/>
    <col min="15369" max="15623" width="9.140625" style="1"/>
    <col min="15624" max="15624" width="20.42578125" style="1" bestFit="1" customWidth="1"/>
    <col min="15625" max="15879" width="9.140625" style="1"/>
    <col min="15880" max="15880" width="20.42578125" style="1" bestFit="1" customWidth="1"/>
    <col min="15881" max="16135" width="9.140625" style="1"/>
    <col min="16136" max="16136" width="20.42578125" style="1" bestFit="1" customWidth="1"/>
    <col min="16137" max="16384" width="9.140625" style="1"/>
  </cols>
  <sheetData>
    <row r="1" spans="1:8" x14ac:dyDescent="0.2">
      <c r="C1" s="3"/>
      <c r="D1" s="3"/>
      <c r="E1" s="4"/>
      <c r="F1" s="4"/>
      <c r="G1" s="4"/>
    </row>
    <row r="2" spans="1:8" customFormat="1" ht="30" customHeight="1" x14ac:dyDescent="0.2">
      <c r="A2" s="202" t="s">
        <v>178</v>
      </c>
      <c r="B2" s="202"/>
      <c r="C2" s="202"/>
      <c r="D2" s="202"/>
      <c r="E2" s="202"/>
      <c r="F2" s="202"/>
      <c r="G2" s="202"/>
      <c r="H2" s="202"/>
    </row>
    <row r="3" spans="1:8" ht="15.75" x14ac:dyDescent="0.25">
      <c r="A3" s="203"/>
      <c r="B3" s="203"/>
      <c r="C3" s="203"/>
      <c r="D3" s="203"/>
      <c r="E3" s="203"/>
      <c r="F3" s="203"/>
      <c r="G3" s="203"/>
      <c r="H3" s="203"/>
    </row>
    <row r="4" spans="1:8" ht="15.75" x14ac:dyDescent="0.25">
      <c r="A4" s="11"/>
      <c r="B4" s="11"/>
      <c r="C4" s="11"/>
      <c r="D4" s="11"/>
      <c r="E4" s="11"/>
      <c r="F4" s="11"/>
      <c r="G4" s="11"/>
      <c r="H4" s="11"/>
    </row>
    <row r="5" spans="1:8" ht="15.75" x14ac:dyDescent="0.25">
      <c r="A5" s="11"/>
      <c r="B5" s="11"/>
      <c r="C5" s="11"/>
      <c r="D5" s="11"/>
      <c r="E5" s="11"/>
      <c r="F5" s="11"/>
      <c r="G5" s="11"/>
      <c r="H5" s="11"/>
    </row>
    <row r="6" spans="1:8" ht="15.75" x14ac:dyDescent="0.25">
      <c r="B6" s="204"/>
      <c r="C6" s="204"/>
      <c r="D6" s="204"/>
      <c r="E6" s="204"/>
      <c r="F6" s="204"/>
      <c r="G6" s="204"/>
      <c r="H6" s="204"/>
    </row>
    <row r="7" spans="1:8" ht="15.75" customHeight="1" x14ac:dyDescent="0.2">
      <c r="A7" s="205" t="s">
        <v>160</v>
      </c>
      <c r="B7" s="205"/>
      <c r="C7" s="205"/>
      <c r="D7" s="205"/>
      <c r="E7" s="205"/>
      <c r="F7" s="205"/>
      <c r="G7" s="205"/>
      <c r="H7" s="205"/>
    </row>
    <row r="8" spans="1:8" ht="15.75" customHeight="1" x14ac:dyDescent="0.2">
      <c r="A8" s="205"/>
      <c r="B8" s="205"/>
      <c r="C8" s="205"/>
      <c r="D8" s="205"/>
      <c r="E8" s="205"/>
      <c r="F8" s="205"/>
      <c r="G8" s="205"/>
      <c r="H8" s="205"/>
    </row>
    <row r="9" spans="1:8" ht="18.75" customHeight="1" x14ac:dyDescent="0.2">
      <c r="A9" s="205"/>
      <c r="B9" s="205"/>
      <c r="C9" s="205"/>
      <c r="D9" s="205"/>
      <c r="E9" s="205"/>
      <c r="F9" s="205"/>
      <c r="G9" s="205"/>
      <c r="H9" s="205"/>
    </row>
    <row r="10" spans="1:8" ht="15.75" customHeight="1" x14ac:dyDescent="0.2">
      <c r="A10" s="12"/>
      <c r="B10" s="12"/>
      <c r="C10" s="12"/>
      <c r="D10" s="12"/>
      <c r="E10" s="12"/>
      <c r="F10" s="12"/>
      <c r="G10" s="12"/>
      <c r="H10" s="12"/>
    </row>
    <row r="11" spans="1:8" ht="15.75" customHeight="1" x14ac:dyDescent="0.2">
      <c r="A11" s="12"/>
      <c r="B11" s="12"/>
      <c r="C11" s="12"/>
      <c r="D11" s="12"/>
      <c r="E11" s="12"/>
      <c r="F11" s="12"/>
      <c r="G11" s="12"/>
      <c r="H11" s="12"/>
    </row>
    <row r="12" spans="1:8" ht="15.75" customHeight="1" x14ac:dyDescent="0.2">
      <c r="A12" s="12"/>
      <c r="B12" s="12"/>
      <c r="C12" s="12"/>
      <c r="D12" s="12"/>
      <c r="E12" s="12"/>
      <c r="F12" s="12"/>
      <c r="G12" s="12"/>
      <c r="H12" s="12"/>
    </row>
    <row r="13" spans="1:8" ht="15.75" x14ac:dyDescent="0.25">
      <c r="B13" s="13"/>
      <c r="C13" s="2"/>
      <c r="D13" s="2"/>
      <c r="E13" s="2"/>
      <c r="F13" s="2"/>
      <c r="G13" s="2"/>
      <c r="H13" s="14"/>
    </row>
    <row r="14" spans="1:8" ht="15.75" x14ac:dyDescent="0.25">
      <c r="B14" s="13"/>
      <c r="C14" s="2"/>
      <c r="D14" s="2"/>
      <c r="E14" s="2"/>
      <c r="F14" s="2"/>
      <c r="G14" s="2"/>
      <c r="H14" s="14"/>
    </row>
    <row r="15" spans="1:8" ht="15.75" x14ac:dyDescent="0.25">
      <c r="B15" s="13"/>
      <c r="C15" s="2"/>
      <c r="D15" s="2"/>
      <c r="E15" s="2"/>
      <c r="F15" s="2"/>
      <c r="G15" s="2"/>
      <c r="H15" s="14"/>
    </row>
    <row r="16" spans="1:8" ht="15" x14ac:dyDescent="0.2">
      <c r="A16" s="36" t="s">
        <v>133</v>
      </c>
      <c r="B16" s="37"/>
      <c r="C16" s="38"/>
      <c r="D16" s="38"/>
      <c r="E16" s="39"/>
      <c r="F16" s="39"/>
      <c r="G16" s="40" t="s">
        <v>40</v>
      </c>
      <c r="H16" s="49">
        <f>'Pilotna Stena'!F27</f>
        <v>0</v>
      </c>
    </row>
    <row r="17" spans="1:8" ht="14.25" x14ac:dyDescent="0.2">
      <c r="A17" s="37"/>
      <c r="B17" s="37"/>
      <c r="C17" s="38"/>
      <c r="D17" s="38"/>
      <c r="E17" s="39"/>
      <c r="F17" s="39"/>
      <c r="G17" s="39"/>
      <c r="H17" s="49"/>
    </row>
    <row r="18" spans="1:8" ht="15" x14ac:dyDescent="0.2">
      <c r="A18" s="36" t="s">
        <v>134</v>
      </c>
      <c r="B18" s="37"/>
      <c r="C18" s="38"/>
      <c r="D18" s="38"/>
      <c r="E18" s="39"/>
      <c r="F18" s="39"/>
      <c r="G18" s="40" t="s">
        <v>40</v>
      </c>
      <c r="H18" s="49">
        <f>'Drenazni Sistem'!F28</f>
        <v>0</v>
      </c>
    </row>
    <row r="19" spans="1:8" ht="14.25" x14ac:dyDescent="0.2">
      <c r="A19" s="37"/>
      <c r="B19" s="37"/>
      <c r="C19" s="38"/>
      <c r="D19" s="38"/>
      <c r="E19" s="39"/>
      <c r="F19" s="39"/>
      <c r="G19" s="40"/>
      <c r="H19" s="49"/>
    </row>
    <row r="20" spans="1:8" ht="14.25" x14ac:dyDescent="0.2">
      <c r="A20" s="41"/>
      <c r="B20" s="42"/>
      <c r="C20" s="41"/>
      <c r="D20" s="41"/>
      <c r="E20" s="41"/>
      <c r="F20" s="41"/>
      <c r="G20" s="41"/>
      <c r="H20" s="50"/>
    </row>
    <row r="21" spans="1:8" ht="14.25" x14ac:dyDescent="0.2">
      <c r="A21" s="37" t="s">
        <v>41</v>
      </c>
      <c r="B21" s="37"/>
      <c r="C21" s="43"/>
      <c r="D21" s="43"/>
      <c r="E21" s="43"/>
      <c r="F21" s="39"/>
      <c r="G21" s="39" t="s">
        <v>40</v>
      </c>
      <c r="H21" s="49">
        <f>SUM(H16:H18)</f>
        <v>0</v>
      </c>
    </row>
    <row r="22" spans="1:8" ht="14.25" x14ac:dyDescent="0.2">
      <c r="A22" s="37"/>
      <c r="B22" s="37"/>
      <c r="C22" s="43"/>
      <c r="D22" s="43"/>
      <c r="E22" s="43"/>
      <c r="F22" s="43"/>
      <c r="G22" s="43"/>
      <c r="H22" s="49"/>
    </row>
    <row r="23" spans="1:8" ht="14.25" x14ac:dyDescent="0.2">
      <c r="A23" s="37" t="s">
        <v>33</v>
      </c>
      <c r="B23" s="37"/>
      <c r="C23" s="43"/>
      <c r="D23" s="43"/>
      <c r="E23" s="43"/>
      <c r="F23" s="39"/>
      <c r="G23" s="39" t="s">
        <v>40</v>
      </c>
      <c r="H23" s="49">
        <f>H21*0.22</f>
        <v>0</v>
      </c>
    </row>
    <row r="24" spans="1:8" ht="15.75" thickBot="1" x14ac:dyDescent="0.25">
      <c r="A24" s="44"/>
      <c r="B24" s="45"/>
      <c r="C24" s="44"/>
      <c r="D24" s="44"/>
      <c r="E24" s="44"/>
      <c r="F24" s="44"/>
      <c r="G24" s="44"/>
      <c r="H24" s="51"/>
    </row>
    <row r="25" spans="1:8" ht="15" x14ac:dyDescent="0.2">
      <c r="A25" s="43"/>
      <c r="B25" s="36"/>
      <c r="C25" s="43"/>
      <c r="D25" s="43"/>
      <c r="E25" s="43"/>
      <c r="F25" s="43"/>
      <c r="G25" s="43"/>
      <c r="H25" s="52"/>
    </row>
    <row r="26" spans="1:8" ht="15" x14ac:dyDescent="0.25">
      <c r="A26" s="36" t="s">
        <v>42</v>
      </c>
      <c r="B26" s="36"/>
      <c r="C26" s="43"/>
      <c r="D26" s="43"/>
      <c r="E26" s="43"/>
      <c r="F26" s="46"/>
      <c r="G26" s="46" t="s">
        <v>40</v>
      </c>
      <c r="H26" s="52">
        <f>H21+H23</f>
        <v>0</v>
      </c>
    </row>
    <row r="27" spans="1:8" ht="15.75" thickBot="1" x14ac:dyDescent="0.25">
      <c r="A27" s="44"/>
      <c r="B27" s="47"/>
      <c r="C27" s="44"/>
      <c r="D27" s="44"/>
      <c r="E27" s="44"/>
      <c r="F27" s="44"/>
      <c r="G27" s="44"/>
      <c r="H27" s="51"/>
    </row>
    <row r="28" spans="1:8" ht="14.25" x14ac:dyDescent="0.2">
      <c r="A28" s="43"/>
      <c r="B28" s="37"/>
      <c r="C28" s="43"/>
      <c r="D28" s="43"/>
      <c r="E28" s="43"/>
      <c r="F28" s="43"/>
      <c r="G28" s="43"/>
      <c r="H28" s="49"/>
    </row>
    <row r="29" spans="1:8" ht="14.25" x14ac:dyDescent="0.2">
      <c r="A29" s="43"/>
      <c r="B29" s="37"/>
      <c r="C29" s="43"/>
      <c r="D29" s="43"/>
      <c r="E29" s="43"/>
      <c r="F29" s="43"/>
      <c r="G29" s="43"/>
      <c r="H29" s="49"/>
    </row>
    <row r="30" spans="1:8" ht="14.25" x14ac:dyDescent="0.2">
      <c r="A30" s="37" t="s">
        <v>65</v>
      </c>
      <c r="B30" s="37"/>
      <c r="C30" s="43"/>
      <c r="D30" s="43"/>
      <c r="E30" s="43"/>
      <c r="F30" s="39"/>
      <c r="G30" s="39" t="s">
        <v>40</v>
      </c>
      <c r="H30" s="49">
        <f>'Pilotna Stena'!F24+'Drenazni Sistem'!F25</f>
        <v>0</v>
      </c>
    </row>
    <row r="31" spans="1:8" ht="25.5" customHeight="1" x14ac:dyDescent="0.2">
      <c r="A31" s="206" t="s">
        <v>43</v>
      </c>
      <c r="B31" s="206"/>
      <c r="C31" s="206"/>
      <c r="D31" s="206"/>
      <c r="E31" s="206"/>
      <c r="F31" s="206"/>
      <c r="G31" s="15"/>
      <c r="H31" s="16"/>
    </row>
    <row r="89" spans="2:2" x14ac:dyDescent="0.2">
      <c r="B89" s="27"/>
    </row>
    <row r="100" spans="2:2" ht="21" customHeight="1" x14ac:dyDescent="0.2">
      <c r="B100" s="27"/>
    </row>
    <row r="103" spans="2:2" ht="27.75" customHeight="1" x14ac:dyDescent="0.2">
      <c r="B103" s="29"/>
    </row>
  </sheetData>
  <mergeCells count="5">
    <mergeCell ref="A2:H2"/>
    <mergeCell ref="A3:H3"/>
    <mergeCell ref="B6:H6"/>
    <mergeCell ref="A7:H9"/>
    <mergeCell ref="A31:F31"/>
  </mergeCells>
  <pageMargins left="0.98425196850393704" right="0.62992125984251968" top="0.74803149606299213" bottom="0.86614173228346458" header="0.31496062992125984" footer="0.31496062992125984"/>
  <pageSetup paperSize="9" orientation="portrait" r:id="rId1"/>
  <headerFooter>
    <oddHeader>&amp;C&amp;"Times New Roman,Navadno"&amp;12Št. načrta: 89 - XII / 25&amp;R&amp;"Times New Roman,Navadno"&amp;12Stran: &amp;P / &amp;N</oddHeader>
    <oddFooter>&amp;C&amp;"Times New Roman,Navadno"&amp;12PZI - Zemeljski plaz pri hišni številki Fošt 19 -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82505-07B6-41E1-AFB4-3C870B86393B}">
  <dimension ref="A2:N184"/>
  <sheetViews>
    <sheetView view="pageLayout" topLeftCell="A43" zoomScaleNormal="100" zoomScaleSheetLayoutView="115" workbookViewId="0">
      <selection activeCell="E52" sqref="E52:E184"/>
    </sheetView>
  </sheetViews>
  <sheetFormatPr defaultRowHeight="12.75" x14ac:dyDescent="0.2"/>
  <cols>
    <col min="1" max="1" width="5" style="153" customWidth="1"/>
    <col min="2" max="2" width="40.42578125" style="124" customWidth="1"/>
    <col min="3" max="3" width="6.28515625" style="154" customWidth="1"/>
    <col min="4" max="4" width="8.42578125" style="154" customWidth="1"/>
    <col min="5" max="5" width="10.140625" style="154" customWidth="1"/>
    <col min="6" max="6" width="14.42578125" style="152" customWidth="1"/>
    <col min="7" max="16384" width="9.140625" style="124"/>
  </cols>
  <sheetData>
    <row r="2" spans="1:6" x14ac:dyDescent="0.2">
      <c r="A2" s="207"/>
      <c r="B2" s="208"/>
      <c r="C2" s="208"/>
      <c r="D2" s="208"/>
      <c r="E2" s="208"/>
      <c r="F2" s="208"/>
    </row>
    <row r="3" spans="1:6" x14ac:dyDescent="0.2">
      <c r="A3" s="208"/>
      <c r="B3" s="208"/>
      <c r="C3" s="208"/>
      <c r="D3" s="208"/>
      <c r="E3" s="208"/>
      <c r="F3" s="208"/>
    </row>
    <row r="6" spans="1:6" ht="15.75" x14ac:dyDescent="0.2">
      <c r="A6" s="209"/>
      <c r="B6" s="210"/>
      <c r="C6" s="210"/>
      <c r="D6" s="210"/>
      <c r="E6" s="210"/>
      <c r="F6" s="210"/>
    </row>
    <row r="7" spans="1:6" ht="15.75" x14ac:dyDescent="0.25">
      <c r="A7" s="125"/>
      <c r="B7" s="123"/>
      <c r="C7" s="123"/>
      <c r="D7" s="123"/>
      <c r="E7" s="123"/>
      <c r="F7" s="126"/>
    </row>
    <row r="8" spans="1:6" ht="32.25" customHeight="1" x14ac:dyDescent="0.2">
      <c r="A8" s="209" t="s">
        <v>132</v>
      </c>
      <c r="B8" s="210"/>
      <c r="C8" s="210"/>
      <c r="D8" s="210"/>
      <c r="E8" s="210"/>
      <c r="F8" s="210"/>
    </row>
    <row r="9" spans="1:6" ht="15.75" x14ac:dyDescent="0.2">
      <c r="A9" s="211"/>
      <c r="B9" s="211"/>
      <c r="C9" s="211"/>
      <c r="D9" s="211"/>
      <c r="E9" s="211"/>
      <c r="F9" s="211"/>
    </row>
    <row r="10" spans="1:6" ht="15.75" x14ac:dyDescent="0.25">
      <c r="A10" s="127"/>
      <c r="B10" s="123"/>
      <c r="C10" s="123"/>
      <c r="D10" s="123"/>
      <c r="E10" s="123"/>
      <c r="F10" s="126"/>
    </row>
    <row r="11" spans="1:6" ht="15.75" x14ac:dyDescent="0.25">
      <c r="A11" s="212" t="s">
        <v>47</v>
      </c>
      <c r="B11" s="212"/>
      <c r="C11" s="212"/>
      <c r="D11" s="212"/>
      <c r="E11" s="212"/>
      <c r="F11" s="212"/>
    </row>
    <row r="12" spans="1:6" ht="25.5" x14ac:dyDescent="0.25">
      <c r="A12" s="128"/>
      <c r="B12" s="129"/>
      <c r="C12" s="129"/>
      <c r="D12" s="129"/>
      <c r="E12" s="129"/>
      <c r="F12" s="69" t="s">
        <v>176</v>
      </c>
    </row>
    <row r="13" spans="1:6" ht="15" x14ac:dyDescent="0.25">
      <c r="A13" s="128"/>
      <c r="B13" s="129"/>
      <c r="C13" s="129"/>
      <c r="D13" s="129"/>
      <c r="E13" s="129"/>
      <c r="F13" s="130"/>
    </row>
    <row r="14" spans="1:6" x14ac:dyDescent="0.2">
      <c r="A14" s="131" t="s">
        <v>78</v>
      </c>
      <c r="B14" s="131" t="s">
        <v>0</v>
      </c>
      <c r="C14" s="132"/>
      <c r="D14" s="132"/>
      <c r="E14" s="132" t="s">
        <v>40</v>
      </c>
      <c r="F14" s="133">
        <f>F57</f>
        <v>0</v>
      </c>
    </row>
    <row r="15" spans="1:6" x14ac:dyDescent="0.2">
      <c r="A15" s="131"/>
      <c r="B15" s="131"/>
      <c r="C15" s="132"/>
      <c r="D15" s="132"/>
      <c r="E15" s="132"/>
      <c r="F15" s="133"/>
    </row>
    <row r="16" spans="1:6" x14ac:dyDescent="0.2">
      <c r="A16" s="131" t="s">
        <v>84</v>
      </c>
      <c r="B16" s="131" t="s">
        <v>46</v>
      </c>
      <c r="C16" s="132"/>
      <c r="D16" s="132"/>
      <c r="E16" s="132" t="s">
        <v>40</v>
      </c>
      <c r="F16" s="133">
        <f>F92+F107</f>
        <v>0</v>
      </c>
    </row>
    <row r="17" spans="1:6" x14ac:dyDescent="0.2">
      <c r="A17" s="131"/>
      <c r="B17" s="131"/>
      <c r="C17" s="132"/>
      <c r="D17" s="132"/>
      <c r="E17" s="132"/>
      <c r="F17" s="133"/>
    </row>
    <row r="18" spans="1:6" x14ac:dyDescent="0.2">
      <c r="A18" s="131" t="s">
        <v>95</v>
      </c>
      <c r="B18" s="131" t="s">
        <v>18</v>
      </c>
      <c r="C18" s="132"/>
      <c r="D18" s="132"/>
      <c r="E18" s="132" t="s">
        <v>40</v>
      </c>
      <c r="F18" s="133">
        <f>F120+F141</f>
        <v>0</v>
      </c>
    </row>
    <row r="19" spans="1:6" x14ac:dyDescent="0.2">
      <c r="A19" s="131"/>
      <c r="B19" s="131"/>
      <c r="C19" s="132"/>
      <c r="D19" s="132"/>
      <c r="E19" s="132"/>
      <c r="F19" s="133"/>
    </row>
    <row r="20" spans="1:6" x14ac:dyDescent="0.2">
      <c r="A20" s="131" t="s">
        <v>99</v>
      </c>
      <c r="B20" s="131" t="s">
        <v>52</v>
      </c>
      <c r="C20" s="132"/>
      <c r="D20" s="132"/>
      <c r="E20" s="132" t="s">
        <v>40</v>
      </c>
      <c r="F20" s="133">
        <f>F152</f>
        <v>0</v>
      </c>
    </row>
    <row r="21" spans="1:6" x14ac:dyDescent="0.2">
      <c r="A21" s="131"/>
      <c r="B21" s="131"/>
      <c r="C21" s="132"/>
      <c r="D21" s="132"/>
      <c r="E21" s="132"/>
      <c r="F21" s="133"/>
    </row>
    <row r="22" spans="1:6" x14ac:dyDescent="0.2">
      <c r="A22" s="131" t="s">
        <v>71</v>
      </c>
      <c r="B22" s="131" t="s">
        <v>20</v>
      </c>
      <c r="C22" s="132"/>
      <c r="D22" s="132"/>
      <c r="E22" s="132" t="s">
        <v>40</v>
      </c>
      <c r="F22" s="133">
        <f>F171</f>
        <v>0</v>
      </c>
    </row>
    <row r="23" spans="1:6" x14ac:dyDescent="0.2">
      <c r="A23" s="131"/>
      <c r="B23" s="131"/>
      <c r="C23" s="132"/>
      <c r="D23" s="132"/>
      <c r="E23" s="132"/>
      <c r="F23" s="133"/>
    </row>
    <row r="24" spans="1:6" x14ac:dyDescent="0.2">
      <c r="A24" s="131" t="s">
        <v>72</v>
      </c>
      <c r="B24" s="131" t="s">
        <v>24</v>
      </c>
      <c r="C24" s="132"/>
      <c r="D24" s="132"/>
      <c r="E24" s="132" t="s">
        <v>40</v>
      </c>
      <c r="F24" s="133">
        <f>SUM(F14:F21)*0.05</f>
        <v>0</v>
      </c>
    </row>
    <row r="25" spans="1:6" x14ac:dyDescent="0.2">
      <c r="A25" s="131"/>
      <c r="B25" s="131" t="s">
        <v>107</v>
      </c>
      <c r="C25" s="134"/>
      <c r="D25" s="134"/>
      <c r="E25" s="134"/>
      <c r="F25" s="133"/>
    </row>
    <row r="26" spans="1:6" x14ac:dyDescent="0.2">
      <c r="A26" s="135"/>
      <c r="B26" s="136"/>
      <c r="C26" s="137"/>
      <c r="D26" s="137"/>
      <c r="E26" s="137"/>
      <c r="F26" s="138"/>
    </row>
    <row r="27" spans="1:6" x14ac:dyDescent="0.2">
      <c r="A27" s="139"/>
      <c r="B27" s="139" t="s">
        <v>41</v>
      </c>
      <c r="C27" s="134"/>
      <c r="D27" s="134"/>
      <c r="E27" s="134" t="s">
        <v>40</v>
      </c>
      <c r="F27" s="133">
        <f>SUM(F14:F24)</f>
        <v>0</v>
      </c>
    </row>
    <row r="28" spans="1:6" x14ac:dyDescent="0.2">
      <c r="A28" s="140"/>
      <c r="B28" s="141"/>
      <c r="C28" s="132"/>
      <c r="D28" s="132"/>
      <c r="E28" s="132"/>
      <c r="F28" s="142"/>
    </row>
    <row r="29" spans="1:6" x14ac:dyDescent="0.2">
      <c r="A29" s="143"/>
      <c r="B29" s="143" t="s">
        <v>33</v>
      </c>
      <c r="C29" s="137"/>
      <c r="D29" s="137"/>
      <c r="E29" s="137" t="s">
        <v>40</v>
      </c>
      <c r="F29" s="138">
        <f>F27*0.22</f>
        <v>0</v>
      </c>
    </row>
    <row r="30" spans="1:6" x14ac:dyDescent="0.2">
      <c r="A30" s="144"/>
      <c r="B30" s="144"/>
      <c r="C30" s="134"/>
      <c r="D30" s="134"/>
      <c r="E30" s="134"/>
      <c r="F30" s="133"/>
    </row>
    <row r="31" spans="1:6" x14ac:dyDescent="0.2">
      <c r="A31" s="145"/>
      <c r="B31" s="145" t="s">
        <v>42</v>
      </c>
      <c r="C31" s="132"/>
      <c r="D31" s="132"/>
      <c r="E31" s="132" t="s">
        <v>40</v>
      </c>
      <c r="F31" s="142">
        <f>F27*1.22</f>
        <v>0</v>
      </c>
    </row>
    <row r="32" spans="1:6" x14ac:dyDescent="0.2">
      <c r="A32" s="146"/>
      <c r="B32" s="147"/>
      <c r="C32" s="148"/>
      <c r="D32" s="148"/>
      <c r="E32" s="148"/>
      <c r="F32" s="138"/>
    </row>
    <row r="33" spans="1:5" x14ac:dyDescent="0.2">
      <c r="A33" s="149"/>
      <c r="B33" s="150"/>
      <c r="C33" s="151"/>
      <c r="D33" s="151"/>
      <c r="E33" s="151"/>
    </row>
    <row r="34" spans="1:5" x14ac:dyDescent="0.2">
      <c r="A34" s="149"/>
      <c r="B34" s="150"/>
      <c r="C34" s="151"/>
      <c r="D34" s="151"/>
      <c r="E34" s="151"/>
    </row>
    <row r="35" spans="1:5" x14ac:dyDescent="0.2">
      <c r="A35" s="149"/>
      <c r="B35" s="150"/>
      <c r="C35" s="151"/>
      <c r="D35" s="151"/>
      <c r="E35" s="151"/>
    </row>
    <row r="36" spans="1:5" x14ac:dyDescent="0.2">
      <c r="B36" s="150"/>
      <c r="C36" s="151"/>
      <c r="D36" s="151"/>
    </row>
    <row r="37" spans="1:5" x14ac:dyDescent="0.2">
      <c r="B37" s="150"/>
    </row>
    <row r="50" spans="1:12" ht="25.5" x14ac:dyDescent="0.2">
      <c r="A50" s="5" t="s">
        <v>34</v>
      </c>
      <c r="B50" s="6" t="s">
        <v>3</v>
      </c>
      <c r="C50" s="5" t="s">
        <v>35</v>
      </c>
      <c r="D50" s="7" t="s">
        <v>2</v>
      </c>
      <c r="E50" s="8" t="s">
        <v>23</v>
      </c>
      <c r="F50" s="48" t="s">
        <v>58</v>
      </c>
    </row>
    <row r="51" spans="1:12" x14ac:dyDescent="0.2">
      <c r="A51" s="155" t="s">
        <v>78</v>
      </c>
      <c r="B51" s="155" t="s">
        <v>0</v>
      </c>
    </row>
    <row r="53" spans="1:12" ht="25.5" x14ac:dyDescent="0.2">
      <c r="A53" s="156" t="s">
        <v>1</v>
      </c>
      <c r="B53" s="157" t="s">
        <v>36</v>
      </c>
      <c r="C53" s="158" t="s">
        <v>25</v>
      </c>
      <c r="D53" s="158">
        <v>3</v>
      </c>
      <c r="E53" s="159"/>
      <c r="F53" s="160">
        <f>D53*E53</f>
        <v>0</v>
      </c>
    </row>
    <row r="54" spans="1:12" x14ac:dyDescent="0.2">
      <c r="B54" s="157"/>
      <c r="C54" s="158"/>
      <c r="D54" s="158"/>
      <c r="E54" s="159"/>
      <c r="F54" s="160"/>
    </row>
    <row r="55" spans="1:12" x14ac:dyDescent="0.2">
      <c r="A55" s="156" t="s">
        <v>27</v>
      </c>
      <c r="B55" s="157" t="s">
        <v>108</v>
      </c>
      <c r="C55" s="158" t="s">
        <v>25</v>
      </c>
      <c r="D55" s="158">
        <v>20</v>
      </c>
      <c r="E55" s="159"/>
      <c r="F55" s="160">
        <f>D55*E55</f>
        <v>0</v>
      </c>
    </row>
    <row r="56" spans="1:12" x14ac:dyDescent="0.2">
      <c r="B56" s="161"/>
      <c r="C56" s="158"/>
      <c r="D56" s="158"/>
      <c r="E56" s="159"/>
      <c r="F56" s="160"/>
    </row>
    <row r="57" spans="1:12" s="166" customFormat="1" x14ac:dyDescent="0.2">
      <c r="A57" s="162"/>
      <c r="B57" s="162" t="s">
        <v>37</v>
      </c>
      <c r="C57" s="163"/>
      <c r="D57" s="163"/>
      <c r="E57" s="164"/>
      <c r="F57" s="165">
        <f>SUM(F53:F55)</f>
        <v>0</v>
      </c>
    </row>
    <row r="58" spans="1:12" x14ac:dyDescent="0.2">
      <c r="A58" s="155"/>
      <c r="B58" s="161"/>
      <c r="C58" s="158"/>
      <c r="D58" s="158"/>
      <c r="E58" s="159"/>
      <c r="F58" s="167"/>
    </row>
    <row r="59" spans="1:12" x14ac:dyDescent="0.2">
      <c r="B59" s="161"/>
      <c r="E59" s="168"/>
    </row>
    <row r="60" spans="1:12" x14ac:dyDescent="0.2">
      <c r="A60" s="155" t="s">
        <v>84</v>
      </c>
      <c r="B60" s="155" t="s">
        <v>46</v>
      </c>
      <c r="E60" s="168"/>
    </row>
    <row r="61" spans="1:12" x14ac:dyDescent="0.2">
      <c r="B61" s="153"/>
      <c r="E61" s="168"/>
    </row>
    <row r="62" spans="1:12" x14ac:dyDescent="0.2">
      <c r="A62" s="155" t="s">
        <v>109</v>
      </c>
      <c r="B62" s="155" t="s">
        <v>6</v>
      </c>
      <c r="E62" s="168"/>
      <c r="G62" s="169"/>
    </row>
    <row r="63" spans="1:12" x14ac:dyDescent="0.2">
      <c r="A63" s="155"/>
      <c r="B63" s="155"/>
      <c r="E63" s="168"/>
      <c r="G63" s="169"/>
    </row>
    <row r="64" spans="1:12" s="34" customFormat="1" ht="25.5" x14ac:dyDescent="0.2">
      <c r="A64" s="65" t="s">
        <v>7</v>
      </c>
      <c r="B64" s="72" t="s">
        <v>139</v>
      </c>
      <c r="C64" s="105" t="s">
        <v>8</v>
      </c>
      <c r="D64" s="106">
        <v>40</v>
      </c>
      <c r="E64" s="101"/>
      <c r="F64" s="102">
        <f>D64*E64</f>
        <v>0</v>
      </c>
      <c r="G64" s="72"/>
      <c r="J64" s="104"/>
      <c r="L64" s="104"/>
    </row>
    <row r="65" spans="1:14" s="34" customFormat="1" x14ac:dyDescent="0.2">
      <c r="A65" s="65"/>
      <c r="B65" s="72"/>
      <c r="C65" s="105"/>
      <c r="D65" s="106"/>
      <c r="E65" s="101"/>
      <c r="F65" s="102"/>
      <c r="J65" s="104"/>
      <c r="M65" s="104"/>
      <c r="N65" s="104"/>
    </row>
    <row r="66" spans="1:14" s="192" customFormat="1" ht="25.5" x14ac:dyDescent="0.2">
      <c r="A66" s="190" t="s">
        <v>9</v>
      </c>
      <c r="B66" s="24" t="s">
        <v>135</v>
      </c>
      <c r="C66" s="26" t="s">
        <v>5</v>
      </c>
      <c r="D66" s="20">
        <v>162</v>
      </c>
      <c r="E66" s="25"/>
      <c r="F66" s="32">
        <f>D66*E66</f>
        <v>0</v>
      </c>
      <c r="G66" s="191"/>
    </row>
    <row r="67" spans="1:14" s="192" customFormat="1" x14ac:dyDescent="0.2">
      <c r="A67" s="190"/>
      <c r="B67" s="193"/>
      <c r="C67" s="194"/>
      <c r="D67" s="194"/>
      <c r="E67" s="195"/>
      <c r="F67" s="196"/>
      <c r="G67" s="191"/>
    </row>
    <row r="68" spans="1:14" s="192" customFormat="1" ht="38.25" x14ac:dyDescent="0.2">
      <c r="A68" s="190" t="s">
        <v>51</v>
      </c>
      <c r="B68" s="24" t="s">
        <v>136</v>
      </c>
      <c r="C68" s="26" t="s">
        <v>5</v>
      </c>
      <c r="D68" s="20">
        <v>162</v>
      </c>
      <c r="E68" s="25"/>
      <c r="F68" s="32">
        <f>D68*E68</f>
        <v>0</v>
      </c>
      <c r="G68" s="191"/>
    </row>
    <row r="69" spans="1:14" x14ac:dyDescent="0.2">
      <c r="A69" s="156"/>
      <c r="B69" s="170"/>
      <c r="C69" s="171"/>
      <c r="D69" s="171"/>
      <c r="E69" s="172"/>
      <c r="F69" s="173"/>
      <c r="G69" s="169"/>
    </row>
    <row r="70" spans="1:14" s="192" customFormat="1" ht="25.5" x14ac:dyDescent="0.2">
      <c r="A70" s="190" t="s">
        <v>30</v>
      </c>
      <c r="B70" s="24" t="s">
        <v>138</v>
      </c>
      <c r="C70" s="26" t="s">
        <v>5</v>
      </c>
      <c r="D70" s="20">
        <v>60</v>
      </c>
      <c r="E70" s="25"/>
      <c r="F70" s="32">
        <f>D70*E70</f>
        <v>0</v>
      </c>
      <c r="G70" s="191"/>
    </row>
    <row r="71" spans="1:14" s="192" customFormat="1" x14ac:dyDescent="0.2">
      <c r="A71" s="190"/>
      <c r="B71" s="193"/>
      <c r="C71" s="194"/>
      <c r="D71" s="194"/>
      <c r="E71" s="195"/>
      <c r="F71" s="196"/>
      <c r="G71" s="191"/>
    </row>
    <row r="72" spans="1:14" s="192" customFormat="1" ht="38.25" x14ac:dyDescent="0.2">
      <c r="A72" s="190" t="s">
        <v>31</v>
      </c>
      <c r="B72" s="24" t="s">
        <v>137</v>
      </c>
      <c r="C72" s="26" t="s">
        <v>5</v>
      </c>
      <c r="D72" s="20">
        <v>60</v>
      </c>
      <c r="E72" s="25"/>
      <c r="F72" s="32">
        <f>D72*E72</f>
        <v>0</v>
      </c>
      <c r="G72" s="191"/>
    </row>
    <row r="73" spans="1:14" x14ac:dyDescent="0.2">
      <c r="A73" s="156"/>
      <c r="B73" s="170"/>
      <c r="C73" s="171"/>
      <c r="D73" s="171"/>
      <c r="E73" s="172"/>
      <c r="F73" s="173"/>
      <c r="G73" s="169"/>
    </row>
    <row r="74" spans="1:14" ht="25.5" x14ac:dyDescent="0.2">
      <c r="A74" s="156" t="s">
        <v>22</v>
      </c>
      <c r="B74" s="170" t="s">
        <v>140</v>
      </c>
      <c r="C74" s="171" t="s">
        <v>8</v>
      </c>
      <c r="D74" s="171">
        <v>88</v>
      </c>
      <c r="E74" s="172"/>
      <c r="F74" s="160">
        <f>D74*E74</f>
        <v>0</v>
      </c>
      <c r="G74" s="169"/>
    </row>
    <row r="75" spans="1:14" x14ac:dyDescent="0.2">
      <c r="A75" s="156"/>
      <c r="B75" s="170"/>
      <c r="C75" s="171"/>
      <c r="D75" s="171"/>
      <c r="E75" s="172"/>
      <c r="F75" s="173"/>
      <c r="G75" s="169"/>
    </row>
    <row r="76" spans="1:14" ht="25.5" x14ac:dyDescent="0.2">
      <c r="A76" s="156" t="s">
        <v>21</v>
      </c>
      <c r="B76" s="24" t="s">
        <v>110</v>
      </c>
      <c r="C76" s="23" t="s">
        <v>8</v>
      </c>
      <c r="D76" s="28">
        <v>81</v>
      </c>
      <c r="E76" s="22"/>
      <c r="F76" s="35">
        <f>D76*E76</f>
        <v>0</v>
      </c>
      <c r="G76" s="169"/>
    </row>
    <row r="77" spans="1:14" x14ac:dyDescent="0.2">
      <c r="A77" s="156"/>
      <c r="B77" s="156"/>
      <c r="C77" s="171"/>
      <c r="D77" s="171"/>
      <c r="E77" s="172"/>
      <c r="F77" s="173"/>
      <c r="G77" s="169"/>
    </row>
    <row r="78" spans="1:14" ht="51" x14ac:dyDescent="0.2">
      <c r="A78" s="156" t="s">
        <v>32</v>
      </c>
      <c r="B78" s="24" t="s">
        <v>141</v>
      </c>
      <c r="C78" s="23" t="s">
        <v>5</v>
      </c>
      <c r="D78" s="28">
        <v>135</v>
      </c>
      <c r="E78" s="22"/>
      <c r="F78" s="35">
        <f>D78*E78</f>
        <v>0</v>
      </c>
      <c r="G78" s="169"/>
    </row>
    <row r="79" spans="1:14" x14ac:dyDescent="0.2">
      <c r="A79" s="156"/>
      <c r="B79" s="156"/>
      <c r="C79" s="171"/>
      <c r="D79" s="171"/>
      <c r="E79" s="172"/>
      <c r="F79" s="173"/>
      <c r="G79" s="169"/>
    </row>
    <row r="80" spans="1:14" x14ac:dyDescent="0.2">
      <c r="A80" s="156" t="s">
        <v>54</v>
      </c>
      <c r="B80" s="156" t="s">
        <v>142</v>
      </c>
      <c r="C80" s="171" t="s">
        <v>8</v>
      </c>
      <c r="D80" s="171">
        <v>24</v>
      </c>
      <c r="E80" s="172"/>
      <c r="F80" s="160">
        <f>D80*E80</f>
        <v>0</v>
      </c>
      <c r="G80" s="169"/>
    </row>
    <row r="81" spans="1:7" x14ac:dyDescent="0.2">
      <c r="A81" s="156"/>
      <c r="B81" s="156"/>
      <c r="C81" s="171"/>
      <c r="D81" s="171"/>
      <c r="E81" s="172"/>
      <c r="F81" s="173"/>
      <c r="G81" s="169"/>
    </row>
    <row r="82" spans="1:7" ht="25.5" x14ac:dyDescent="0.2">
      <c r="A82" s="156" t="s">
        <v>55</v>
      </c>
      <c r="B82" s="170" t="s">
        <v>143</v>
      </c>
      <c r="C82" s="171" t="s">
        <v>8</v>
      </c>
      <c r="D82" s="171">
        <f>4.5*27</f>
        <v>121.5</v>
      </c>
      <c r="E82" s="172"/>
      <c r="F82" s="160">
        <f>D82*E82</f>
        <v>0</v>
      </c>
      <c r="G82" s="169"/>
    </row>
    <row r="83" spans="1:7" x14ac:dyDescent="0.2">
      <c r="A83" s="156"/>
      <c r="B83" s="170"/>
      <c r="C83" s="171"/>
      <c r="D83" s="171"/>
      <c r="E83" s="172"/>
      <c r="F83" s="173"/>
      <c r="G83" s="169"/>
    </row>
    <row r="84" spans="1:7" ht="25.5" x14ac:dyDescent="0.2">
      <c r="A84" s="156" t="s">
        <v>60</v>
      </c>
      <c r="B84" s="170" t="s">
        <v>144</v>
      </c>
      <c r="C84" s="171" t="s">
        <v>8</v>
      </c>
      <c r="D84" s="171">
        <v>18</v>
      </c>
      <c r="E84" s="172"/>
      <c r="F84" s="160">
        <f>D84*E84</f>
        <v>0</v>
      </c>
      <c r="G84" s="169"/>
    </row>
    <row r="85" spans="1:7" x14ac:dyDescent="0.2">
      <c r="A85" s="156"/>
      <c r="B85" s="170"/>
      <c r="C85" s="171"/>
      <c r="D85" s="171"/>
      <c r="E85" s="172"/>
      <c r="F85" s="173"/>
      <c r="G85" s="169"/>
    </row>
    <row r="86" spans="1:7" ht="25.5" x14ac:dyDescent="0.2">
      <c r="A86" s="156" t="s">
        <v>106</v>
      </c>
      <c r="B86" s="170" t="s">
        <v>111</v>
      </c>
      <c r="C86" s="171" t="s">
        <v>8</v>
      </c>
      <c r="D86" s="171">
        <v>18</v>
      </c>
      <c r="E86" s="172"/>
      <c r="F86" s="160">
        <f>D86*E86</f>
        <v>0</v>
      </c>
      <c r="G86" s="169"/>
    </row>
    <row r="87" spans="1:7" x14ac:dyDescent="0.2">
      <c r="A87" s="156"/>
      <c r="B87" s="170"/>
      <c r="C87" s="171"/>
      <c r="D87" s="171"/>
      <c r="E87" s="172"/>
      <c r="F87" s="173"/>
      <c r="G87" s="169"/>
    </row>
    <row r="88" spans="1:7" ht="25.5" x14ac:dyDescent="0.2">
      <c r="A88" s="156" t="s">
        <v>117</v>
      </c>
      <c r="B88" s="72" t="s">
        <v>92</v>
      </c>
      <c r="C88" s="105" t="s">
        <v>147</v>
      </c>
      <c r="D88" s="106">
        <f>D64*0.8</f>
        <v>32</v>
      </c>
      <c r="E88" s="101"/>
      <c r="F88" s="160">
        <f>D88*E88</f>
        <v>0</v>
      </c>
      <c r="G88" s="169"/>
    </row>
    <row r="89" spans="1:7" x14ac:dyDescent="0.2">
      <c r="A89" s="156"/>
      <c r="B89" s="170"/>
      <c r="C89" s="171"/>
      <c r="D89" s="171"/>
      <c r="E89" s="172"/>
      <c r="F89" s="173"/>
      <c r="G89" s="169"/>
    </row>
    <row r="90" spans="1:7" ht="25.5" x14ac:dyDescent="0.2">
      <c r="A90" s="156" t="s">
        <v>145</v>
      </c>
      <c r="B90" s="170" t="s">
        <v>146</v>
      </c>
      <c r="C90" s="171" t="s">
        <v>147</v>
      </c>
      <c r="D90" s="171">
        <f>1.4*(D74+D82+D84+D80)</f>
        <v>352.09999999999997</v>
      </c>
      <c r="E90" s="172"/>
      <c r="F90" s="160">
        <f>D90*E90</f>
        <v>0</v>
      </c>
      <c r="G90" s="169"/>
    </row>
    <row r="91" spans="1:7" x14ac:dyDescent="0.2">
      <c r="A91" s="156"/>
      <c r="B91" s="170"/>
      <c r="C91" s="171"/>
      <c r="D91" s="171"/>
      <c r="E91" s="172"/>
      <c r="F91" s="173"/>
      <c r="G91" s="169"/>
    </row>
    <row r="92" spans="1:7" s="166" customFormat="1" x14ac:dyDescent="0.2">
      <c r="A92" s="162"/>
      <c r="B92" s="162" t="s">
        <v>10</v>
      </c>
      <c r="C92" s="174"/>
      <c r="D92" s="174"/>
      <c r="E92" s="175"/>
      <c r="F92" s="165">
        <f>SUM(F69:F90)</f>
        <v>0</v>
      </c>
      <c r="G92" s="169"/>
    </row>
    <row r="93" spans="1:7" x14ac:dyDescent="0.2">
      <c r="A93" s="156"/>
      <c r="B93" s="169"/>
      <c r="C93" s="171"/>
      <c r="D93" s="171"/>
      <c r="E93" s="172"/>
      <c r="F93" s="173"/>
      <c r="G93" s="169"/>
    </row>
    <row r="94" spans="1:7" x14ac:dyDescent="0.2">
      <c r="A94" s="155" t="s">
        <v>109</v>
      </c>
      <c r="B94" s="155" t="s">
        <v>112</v>
      </c>
      <c r="C94" s="171"/>
      <c r="D94" s="171"/>
      <c r="E94" s="172"/>
      <c r="F94" s="173"/>
      <c r="G94" s="169"/>
    </row>
    <row r="95" spans="1:7" x14ac:dyDescent="0.2">
      <c r="A95" s="155"/>
      <c r="B95" s="155"/>
      <c r="C95" s="171"/>
      <c r="D95" s="171"/>
      <c r="E95" s="172"/>
      <c r="F95" s="173"/>
      <c r="G95" s="169"/>
    </row>
    <row r="96" spans="1:7" ht="25.5" x14ac:dyDescent="0.2">
      <c r="A96" s="156" t="s">
        <v>148</v>
      </c>
      <c r="B96" s="156" t="s">
        <v>113</v>
      </c>
      <c r="C96" s="171" t="s">
        <v>25</v>
      </c>
      <c r="D96" s="171">
        <v>1</v>
      </c>
      <c r="E96" s="172"/>
      <c r="F96" s="160">
        <f>D96*E96</f>
        <v>0</v>
      </c>
      <c r="G96" s="169"/>
    </row>
    <row r="97" spans="1:7" x14ac:dyDescent="0.2">
      <c r="A97" s="156"/>
      <c r="B97" s="170"/>
      <c r="C97" s="171"/>
      <c r="D97" s="171"/>
      <c r="E97" s="172"/>
      <c r="F97" s="173"/>
      <c r="G97" s="169"/>
    </row>
    <row r="98" spans="1:7" ht="25.5" x14ac:dyDescent="0.2">
      <c r="A98" s="156" t="s">
        <v>149</v>
      </c>
      <c r="B98" s="156" t="s">
        <v>114</v>
      </c>
      <c r="C98" s="171" t="s">
        <v>25</v>
      </c>
      <c r="D98" s="171">
        <v>1</v>
      </c>
      <c r="E98" s="172"/>
      <c r="F98" s="160">
        <f>D98*E98</f>
        <v>0</v>
      </c>
      <c r="G98" s="169"/>
    </row>
    <row r="99" spans="1:7" x14ac:dyDescent="0.2">
      <c r="A99" s="156"/>
      <c r="B99" s="170"/>
      <c r="C99" s="171"/>
      <c r="D99" s="171"/>
      <c r="E99" s="172"/>
      <c r="F99" s="173"/>
      <c r="G99" s="169"/>
    </row>
    <row r="100" spans="1:7" ht="38.25" x14ac:dyDescent="0.2">
      <c r="A100" s="156" t="s">
        <v>150</v>
      </c>
      <c r="B100" s="156" t="s">
        <v>153</v>
      </c>
      <c r="C100" s="171"/>
      <c r="D100" s="171"/>
      <c r="E100" s="172"/>
      <c r="F100" s="173"/>
      <c r="G100" s="169"/>
    </row>
    <row r="101" spans="1:7" x14ac:dyDescent="0.2">
      <c r="A101" s="156"/>
      <c r="B101" s="176" t="s">
        <v>115</v>
      </c>
      <c r="C101" s="171" t="s">
        <v>4</v>
      </c>
      <c r="D101" s="171">
        <f>20*5.7</f>
        <v>114</v>
      </c>
      <c r="E101" s="172"/>
      <c r="F101" s="160">
        <f>D101*E101</f>
        <v>0</v>
      </c>
      <c r="G101" s="169"/>
    </row>
    <row r="102" spans="1:7" x14ac:dyDescent="0.2">
      <c r="A102" s="156"/>
      <c r="B102" s="170"/>
      <c r="C102" s="171"/>
      <c r="D102" s="171"/>
      <c r="E102" s="172"/>
      <c r="F102" s="173"/>
      <c r="G102" s="169"/>
    </row>
    <row r="103" spans="1:7" ht="25.5" x14ac:dyDescent="0.2">
      <c r="A103" s="156" t="s">
        <v>151</v>
      </c>
      <c r="B103" s="156" t="s">
        <v>116</v>
      </c>
      <c r="C103" s="171" t="s">
        <v>25</v>
      </c>
      <c r="D103" s="171">
        <v>20</v>
      </c>
      <c r="E103" s="172"/>
      <c r="F103" s="160">
        <f>D103*E103</f>
        <v>0</v>
      </c>
      <c r="G103" s="169"/>
    </row>
    <row r="104" spans="1:7" x14ac:dyDescent="0.2">
      <c r="A104" s="156"/>
      <c r="B104" s="170"/>
      <c r="C104" s="171"/>
      <c r="D104" s="171"/>
      <c r="E104" s="172"/>
      <c r="F104" s="173"/>
      <c r="G104" s="169"/>
    </row>
    <row r="105" spans="1:7" ht="25.5" x14ac:dyDescent="0.2">
      <c r="A105" s="156" t="s">
        <v>152</v>
      </c>
      <c r="B105" s="156" t="s">
        <v>118</v>
      </c>
      <c r="C105" s="171" t="s">
        <v>25</v>
      </c>
      <c r="D105" s="171">
        <f>D103*0.25</f>
        <v>5</v>
      </c>
      <c r="E105" s="172"/>
      <c r="F105" s="160">
        <f>D105*E105</f>
        <v>0</v>
      </c>
      <c r="G105" s="169"/>
    </row>
    <row r="106" spans="1:7" x14ac:dyDescent="0.2">
      <c r="A106" s="156"/>
      <c r="B106" s="169"/>
      <c r="C106" s="171"/>
      <c r="D106" s="171"/>
      <c r="E106" s="172"/>
      <c r="F106" s="173"/>
      <c r="G106" s="169"/>
    </row>
    <row r="107" spans="1:7" s="166" customFormat="1" x14ac:dyDescent="0.2">
      <c r="A107" s="162"/>
      <c r="B107" s="162" t="s">
        <v>119</v>
      </c>
      <c r="C107" s="174"/>
      <c r="D107" s="174"/>
      <c r="E107" s="175"/>
      <c r="F107" s="165">
        <f>SUM(F96:F105)</f>
        <v>0</v>
      </c>
    </row>
    <row r="108" spans="1:7" s="166" customFormat="1" x14ac:dyDescent="0.2">
      <c r="A108" s="177"/>
      <c r="B108" s="169"/>
      <c r="C108" s="171"/>
      <c r="D108" s="171"/>
      <c r="E108" s="172"/>
      <c r="F108" s="178"/>
    </row>
    <row r="109" spans="1:7" s="166" customFormat="1" x14ac:dyDescent="0.2">
      <c r="A109" s="162"/>
      <c r="B109" s="162" t="s">
        <v>10</v>
      </c>
      <c r="C109" s="174"/>
      <c r="D109" s="174"/>
      <c r="E109" s="175"/>
      <c r="F109" s="165">
        <f>F107+F92</f>
        <v>0</v>
      </c>
    </row>
    <row r="110" spans="1:7" s="166" customFormat="1" x14ac:dyDescent="0.2">
      <c r="A110" s="177"/>
      <c r="B110" s="177"/>
      <c r="C110" s="171"/>
      <c r="D110" s="171"/>
      <c r="E110" s="172"/>
      <c r="F110" s="167"/>
    </row>
    <row r="111" spans="1:7" s="166" customFormat="1" x14ac:dyDescent="0.2">
      <c r="A111" s="177"/>
      <c r="B111" s="177"/>
      <c r="C111" s="171"/>
      <c r="D111" s="171"/>
      <c r="E111" s="172"/>
      <c r="F111" s="178"/>
    </row>
    <row r="112" spans="1:7" x14ac:dyDescent="0.2">
      <c r="A112" s="155" t="s">
        <v>95</v>
      </c>
      <c r="B112" s="155" t="s">
        <v>18</v>
      </c>
      <c r="E112" s="168"/>
    </row>
    <row r="113" spans="1:6" x14ac:dyDescent="0.2">
      <c r="B113" s="153"/>
      <c r="E113" s="168"/>
    </row>
    <row r="114" spans="1:6" x14ac:dyDescent="0.2">
      <c r="A114" s="155" t="s">
        <v>109</v>
      </c>
      <c r="B114" s="155" t="s">
        <v>120</v>
      </c>
      <c r="E114" s="168"/>
    </row>
    <row r="115" spans="1:6" x14ac:dyDescent="0.2">
      <c r="A115" s="155"/>
      <c r="B115" s="155"/>
      <c r="E115" s="168"/>
    </row>
    <row r="116" spans="1:6" ht="25.5" x14ac:dyDescent="0.2">
      <c r="A116" s="153" t="s">
        <v>11</v>
      </c>
      <c r="B116" s="156" t="s">
        <v>154</v>
      </c>
      <c r="C116" s="158" t="s">
        <v>5</v>
      </c>
      <c r="D116" s="158">
        <v>88</v>
      </c>
      <c r="E116" s="159"/>
      <c r="F116" s="160">
        <f>D116*E116</f>
        <v>0</v>
      </c>
    </row>
    <row r="117" spans="1:6" x14ac:dyDescent="0.2">
      <c r="E117" s="168"/>
    </row>
    <row r="118" spans="1:6" ht="25.5" x14ac:dyDescent="0.2">
      <c r="A118" s="153" t="s">
        <v>12</v>
      </c>
      <c r="B118" s="21" t="s">
        <v>155</v>
      </c>
      <c r="C118" s="19" t="s">
        <v>25</v>
      </c>
      <c r="D118" s="18">
        <v>1</v>
      </c>
      <c r="E118" s="17"/>
      <c r="F118" s="32">
        <f>D118*E118</f>
        <v>0</v>
      </c>
    </row>
    <row r="119" spans="1:6" x14ac:dyDescent="0.2">
      <c r="E119" s="168"/>
    </row>
    <row r="120" spans="1:6" s="166" customFormat="1" x14ac:dyDescent="0.2">
      <c r="A120" s="162"/>
      <c r="B120" s="162" t="s">
        <v>121</v>
      </c>
      <c r="C120" s="163"/>
      <c r="D120" s="163"/>
      <c r="E120" s="164"/>
      <c r="F120" s="165">
        <f>SUM(F116:F118)</f>
        <v>0</v>
      </c>
    </row>
    <row r="121" spans="1:6" s="166" customFormat="1" x14ac:dyDescent="0.2">
      <c r="A121" s="177"/>
      <c r="B121" s="177"/>
      <c r="C121" s="158"/>
      <c r="D121" s="158"/>
      <c r="E121" s="159"/>
      <c r="F121" s="167"/>
    </row>
    <row r="122" spans="1:6" s="166" customFormat="1" x14ac:dyDescent="0.2">
      <c r="A122" s="177"/>
      <c r="B122" s="177"/>
      <c r="C122" s="158"/>
      <c r="D122" s="158"/>
      <c r="E122" s="159"/>
      <c r="F122" s="167"/>
    </row>
    <row r="123" spans="1:6" x14ac:dyDescent="0.2">
      <c r="A123" s="155" t="s">
        <v>109</v>
      </c>
      <c r="B123" s="155" t="s">
        <v>122</v>
      </c>
      <c r="E123" s="168"/>
    </row>
    <row r="124" spans="1:6" x14ac:dyDescent="0.2">
      <c r="A124" s="155"/>
      <c r="B124" s="155"/>
      <c r="E124" s="168"/>
    </row>
    <row r="125" spans="1:6" ht="38.25" x14ac:dyDescent="0.2">
      <c r="A125" s="153" t="s">
        <v>26</v>
      </c>
      <c r="B125" s="156" t="s">
        <v>123</v>
      </c>
      <c r="C125" s="158" t="s">
        <v>8</v>
      </c>
      <c r="D125" s="158">
        <v>24</v>
      </c>
      <c r="E125" s="159"/>
      <c r="F125" s="160">
        <f>D125*E125</f>
        <v>0</v>
      </c>
    </row>
    <row r="126" spans="1:6" x14ac:dyDescent="0.2">
      <c r="B126" s="153"/>
      <c r="C126" s="158"/>
      <c r="D126" s="158"/>
      <c r="E126" s="159"/>
      <c r="F126" s="160"/>
    </row>
    <row r="127" spans="1:6" ht="25.5" x14ac:dyDescent="0.2">
      <c r="A127" s="153" t="s">
        <v>38</v>
      </c>
      <c r="B127" s="156" t="s">
        <v>124</v>
      </c>
      <c r="C127" s="158" t="s">
        <v>8</v>
      </c>
      <c r="D127" s="158">
        <v>2</v>
      </c>
      <c r="E127" s="159"/>
      <c r="F127" s="160">
        <f>D127*E127</f>
        <v>0</v>
      </c>
    </row>
    <row r="128" spans="1:6" x14ac:dyDescent="0.2">
      <c r="B128" s="153"/>
      <c r="C128" s="158"/>
      <c r="D128" s="158"/>
      <c r="E128" s="159"/>
      <c r="F128" s="160"/>
    </row>
    <row r="129" spans="1:6" ht="25.5" x14ac:dyDescent="0.2">
      <c r="A129" s="153" t="s">
        <v>39</v>
      </c>
      <c r="B129" s="156" t="s">
        <v>156</v>
      </c>
      <c r="C129" s="158" t="s">
        <v>8</v>
      </c>
      <c r="D129" s="158">
        <v>17</v>
      </c>
      <c r="E129" s="159"/>
      <c r="F129" s="160">
        <f>D129*E129</f>
        <v>0</v>
      </c>
    </row>
    <row r="130" spans="1:6" x14ac:dyDescent="0.2">
      <c r="B130" s="153"/>
      <c r="C130" s="158"/>
      <c r="D130" s="158"/>
      <c r="E130" s="159"/>
      <c r="F130" s="160"/>
    </row>
    <row r="131" spans="1:6" ht="25.5" x14ac:dyDescent="0.2">
      <c r="A131" s="153" t="s">
        <v>45</v>
      </c>
      <c r="B131" s="156" t="s">
        <v>125</v>
      </c>
      <c r="C131" s="158" t="s">
        <v>126</v>
      </c>
      <c r="D131" s="179">
        <v>3000</v>
      </c>
      <c r="E131" s="159"/>
      <c r="F131" s="160">
        <f>D131*E131</f>
        <v>0</v>
      </c>
    </row>
    <row r="132" spans="1:6" x14ac:dyDescent="0.2">
      <c r="B132" s="153"/>
      <c r="C132" s="158"/>
      <c r="D132" s="179"/>
      <c r="E132" s="159"/>
      <c r="F132" s="160"/>
    </row>
    <row r="133" spans="1:6" ht="25.5" x14ac:dyDescent="0.2">
      <c r="A133" s="153" t="s">
        <v>53</v>
      </c>
      <c r="B133" s="156" t="s">
        <v>127</v>
      </c>
      <c r="C133" s="158" t="s">
        <v>126</v>
      </c>
      <c r="D133" s="179">
        <v>1500</v>
      </c>
      <c r="E133" s="159"/>
      <c r="F133" s="160">
        <f>D133*E133</f>
        <v>0</v>
      </c>
    </row>
    <row r="134" spans="1:6" x14ac:dyDescent="0.2">
      <c r="B134" s="153"/>
      <c r="C134" s="158"/>
      <c r="D134" s="158"/>
      <c r="E134" s="159"/>
      <c r="F134" s="160"/>
    </row>
    <row r="135" spans="1:6" ht="25.5" x14ac:dyDescent="0.2">
      <c r="A135" s="153" t="s">
        <v>63</v>
      </c>
      <c r="B135" s="156" t="s">
        <v>157</v>
      </c>
      <c r="C135" s="158" t="s">
        <v>25</v>
      </c>
      <c r="D135" s="179">
        <v>2</v>
      </c>
      <c r="E135" s="159"/>
      <c r="F135" s="160">
        <f>D135*E135</f>
        <v>0</v>
      </c>
    </row>
    <row r="136" spans="1:6" x14ac:dyDescent="0.2">
      <c r="B136" s="153"/>
      <c r="C136" s="158"/>
      <c r="D136" s="158"/>
      <c r="E136" s="159"/>
      <c r="F136" s="160"/>
    </row>
    <row r="137" spans="1:6" ht="38.25" x14ac:dyDescent="0.2">
      <c r="A137" s="153" t="s">
        <v>128</v>
      </c>
      <c r="B137" s="156" t="s">
        <v>129</v>
      </c>
      <c r="C137" s="158" t="s">
        <v>25</v>
      </c>
      <c r="D137" s="158">
        <v>20</v>
      </c>
      <c r="E137" s="159"/>
      <c r="F137" s="160">
        <f>D137*E137</f>
        <v>0</v>
      </c>
    </row>
    <row r="138" spans="1:6" x14ac:dyDescent="0.2">
      <c r="C138" s="158"/>
      <c r="D138" s="158"/>
      <c r="E138" s="159"/>
      <c r="F138" s="160"/>
    </row>
    <row r="139" spans="1:6" ht="25.5" x14ac:dyDescent="0.2">
      <c r="A139" s="153" t="s">
        <v>130</v>
      </c>
      <c r="B139" s="180" t="s">
        <v>159</v>
      </c>
      <c r="C139" s="158" t="s">
        <v>8</v>
      </c>
      <c r="D139" s="158">
        <v>10</v>
      </c>
      <c r="E139" s="159"/>
      <c r="F139" s="160">
        <f>D139*E139</f>
        <v>0</v>
      </c>
    </row>
    <row r="140" spans="1:6" x14ac:dyDescent="0.2">
      <c r="C140" s="158"/>
      <c r="D140" s="158"/>
      <c r="E140" s="159"/>
      <c r="F140" s="160"/>
    </row>
    <row r="141" spans="1:6" x14ac:dyDescent="0.2">
      <c r="A141" s="162"/>
      <c r="B141" s="162" t="s">
        <v>131</v>
      </c>
      <c r="C141" s="181"/>
      <c r="D141" s="181"/>
      <c r="E141" s="181"/>
      <c r="F141" s="165">
        <f>SUM(F125:F139)</f>
        <v>0</v>
      </c>
    </row>
    <row r="142" spans="1:6" x14ac:dyDescent="0.2">
      <c r="C142" s="158"/>
      <c r="D142" s="158"/>
      <c r="E142" s="158"/>
      <c r="F142" s="160"/>
    </row>
    <row r="143" spans="1:6" s="166" customFormat="1" x14ac:dyDescent="0.2">
      <c r="A143" s="162"/>
      <c r="B143" s="162" t="s">
        <v>19</v>
      </c>
      <c r="C143" s="174"/>
      <c r="D143" s="174"/>
      <c r="E143" s="175"/>
      <c r="F143" s="165">
        <f>F141+F120</f>
        <v>0</v>
      </c>
    </row>
    <row r="144" spans="1:6" s="166" customFormat="1" x14ac:dyDescent="0.2">
      <c r="A144" s="177"/>
      <c r="B144" s="177"/>
      <c r="C144" s="171"/>
      <c r="D144" s="171"/>
      <c r="E144" s="172"/>
      <c r="F144" s="167"/>
    </row>
    <row r="145" spans="1:7" x14ac:dyDescent="0.2">
      <c r="A145" s="156"/>
      <c r="B145" s="169"/>
      <c r="C145" s="171"/>
      <c r="D145" s="171"/>
      <c r="E145" s="172"/>
      <c r="F145" s="173"/>
    </row>
    <row r="146" spans="1:7" x14ac:dyDescent="0.2">
      <c r="A146" s="155" t="s">
        <v>99</v>
      </c>
      <c r="B146" s="155" t="s">
        <v>52</v>
      </c>
      <c r="C146" s="158"/>
      <c r="D146" s="182"/>
      <c r="E146" s="158"/>
      <c r="F146" s="160"/>
    </row>
    <row r="147" spans="1:7" x14ac:dyDescent="0.2">
      <c r="C147" s="158"/>
      <c r="D147" s="182"/>
      <c r="E147" s="159"/>
      <c r="F147" s="160"/>
    </row>
    <row r="148" spans="1:7" ht="51" x14ac:dyDescent="0.2">
      <c r="A148" s="156" t="s">
        <v>13</v>
      </c>
      <c r="B148" s="21" t="s">
        <v>158</v>
      </c>
      <c r="C148" s="158" t="s">
        <v>4</v>
      </c>
      <c r="D148" s="158">
        <v>20</v>
      </c>
      <c r="E148" s="159"/>
      <c r="F148" s="160">
        <f>D148*E148</f>
        <v>0</v>
      </c>
      <c r="G148" s="169"/>
    </row>
    <row r="149" spans="1:7" x14ac:dyDescent="0.2">
      <c r="A149" s="183"/>
      <c r="B149" s="184"/>
      <c r="C149" s="158"/>
      <c r="D149" s="185"/>
      <c r="E149" s="159"/>
      <c r="F149" s="160"/>
    </row>
    <row r="150" spans="1:7" ht="63.75" x14ac:dyDescent="0.2">
      <c r="A150" s="156" t="s">
        <v>50</v>
      </c>
      <c r="B150" s="21" t="s">
        <v>161</v>
      </c>
      <c r="C150" s="158" t="s">
        <v>4</v>
      </c>
      <c r="D150" s="158">
        <v>20</v>
      </c>
      <c r="E150" s="159"/>
      <c r="F150" s="160">
        <f>D150*E150</f>
        <v>0</v>
      </c>
      <c r="G150" s="169"/>
    </row>
    <row r="151" spans="1:7" x14ac:dyDescent="0.2">
      <c r="A151" s="183"/>
      <c r="B151" s="184"/>
      <c r="C151" s="158"/>
      <c r="D151" s="185"/>
      <c r="E151" s="159"/>
      <c r="F151" s="160"/>
    </row>
    <row r="152" spans="1:7" s="166" customFormat="1" x14ac:dyDescent="0.2">
      <c r="A152" s="162"/>
      <c r="B152" s="162" t="s">
        <v>56</v>
      </c>
      <c r="C152" s="181"/>
      <c r="D152" s="186"/>
      <c r="E152" s="181"/>
      <c r="F152" s="165">
        <f>SUM(F148:F150)</f>
        <v>0</v>
      </c>
    </row>
    <row r="153" spans="1:7" s="166" customFormat="1" x14ac:dyDescent="0.2">
      <c r="A153" s="177"/>
      <c r="B153" s="177"/>
      <c r="C153" s="187"/>
      <c r="D153" s="188"/>
      <c r="E153" s="187"/>
      <c r="F153" s="167"/>
    </row>
    <row r="154" spans="1:7" s="166" customFormat="1" x14ac:dyDescent="0.2">
      <c r="A154" s="177"/>
      <c r="B154" s="189"/>
      <c r="C154" s="187"/>
      <c r="D154" s="188"/>
      <c r="E154" s="187"/>
      <c r="F154" s="167"/>
    </row>
    <row r="155" spans="1:7" x14ac:dyDescent="0.2">
      <c r="A155" s="155" t="s">
        <v>71</v>
      </c>
      <c r="B155" s="155" t="s">
        <v>20</v>
      </c>
      <c r="C155" s="158"/>
      <c r="D155" s="158"/>
      <c r="E155" s="158"/>
      <c r="F155" s="160"/>
    </row>
    <row r="156" spans="1:7" x14ac:dyDescent="0.2">
      <c r="C156" s="158"/>
      <c r="D156" s="158"/>
      <c r="E156" s="159"/>
      <c r="F156" s="160"/>
    </row>
    <row r="157" spans="1:7" x14ac:dyDescent="0.2">
      <c r="A157" s="153" t="s">
        <v>28</v>
      </c>
      <c r="B157" s="153" t="s">
        <v>15</v>
      </c>
      <c r="C157" s="158" t="s">
        <v>16</v>
      </c>
      <c r="D157" s="158">
        <v>16</v>
      </c>
      <c r="E157" s="159"/>
      <c r="F157" s="160">
        <f>D157*E157</f>
        <v>0</v>
      </c>
    </row>
    <row r="158" spans="1:7" x14ac:dyDescent="0.2">
      <c r="C158" s="158"/>
      <c r="D158" s="158"/>
      <c r="E158" s="159"/>
      <c r="F158" s="160"/>
    </row>
    <row r="159" spans="1:7" x14ac:dyDescent="0.2">
      <c r="A159" s="153" t="s">
        <v>29</v>
      </c>
      <c r="B159" s="153" t="s">
        <v>17</v>
      </c>
      <c r="C159" s="158" t="s">
        <v>16</v>
      </c>
      <c r="D159" s="158">
        <v>24</v>
      </c>
      <c r="E159" s="159"/>
      <c r="F159" s="160">
        <f>D159*E159</f>
        <v>0</v>
      </c>
    </row>
    <row r="160" spans="1:7" x14ac:dyDescent="0.2">
      <c r="C160" s="158"/>
      <c r="D160" s="158"/>
      <c r="E160" s="159"/>
      <c r="F160" s="160"/>
    </row>
    <row r="161" spans="1:6" s="197" customFormat="1" x14ac:dyDescent="0.2">
      <c r="A161" s="73" t="s">
        <v>162</v>
      </c>
      <c r="B161" s="73" t="s">
        <v>163</v>
      </c>
      <c r="C161" s="105" t="s">
        <v>25</v>
      </c>
      <c r="D161" s="105">
        <v>1</v>
      </c>
      <c r="E161" s="101"/>
      <c r="F161" s="102">
        <f>D161*E161</f>
        <v>0</v>
      </c>
    </row>
    <row r="162" spans="1:6" s="197" customFormat="1" x14ac:dyDescent="0.2">
      <c r="A162" s="73"/>
      <c r="B162" s="117"/>
      <c r="C162" s="105"/>
      <c r="D162" s="105"/>
      <c r="E162" s="101"/>
      <c r="F162" s="102"/>
    </row>
    <row r="163" spans="1:6" s="197" customFormat="1" x14ac:dyDescent="0.2">
      <c r="A163" s="198" t="s">
        <v>164</v>
      </c>
      <c r="B163" s="198" t="s">
        <v>165</v>
      </c>
      <c r="C163" s="19" t="s">
        <v>25</v>
      </c>
      <c r="D163" s="18">
        <v>1</v>
      </c>
      <c r="E163" s="17"/>
      <c r="F163" s="32">
        <f>D163*E163</f>
        <v>0</v>
      </c>
    </row>
    <row r="164" spans="1:6" s="197" customFormat="1" x14ac:dyDescent="0.2">
      <c r="A164" s="199"/>
      <c r="C164" s="200"/>
      <c r="D164" s="200"/>
      <c r="E164" s="200"/>
      <c r="F164" s="201"/>
    </row>
    <row r="165" spans="1:6" s="197" customFormat="1" x14ac:dyDescent="0.2">
      <c r="A165" s="198" t="s">
        <v>166</v>
      </c>
      <c r="B165" s="198" t="s">
        <v>167</v>
      </c>
      <c r="C165" s="19" t="s">
        <v>25</v>
      </c>
      <c r="D165" s="18">
        <v>1</v>
      </c>
      <c r="E165" s="17"/>
      <c r="F165" s="32">
        <f>D165*E165</f>
        <v>0</v>
      </c>
    </row>
    <row r="166" spans="1:6" s="197" customFormat="1" x14ac:dyDescent="0.2">
      <c r="A166" s="199"/>
      <c r="C166" s="200"/>
      <c r="D166" s="200"/>
      <c r="E166" s="200"/>
      <c r="F166" s="201"/>
    </row>
    <row r="167" spans="1:6" s="197" customFormat="1" x14ac:dyDescent="0.2">
      <c r="A167" s="73" t="s">
        <v>168</v>
      </c>
      <c r="B167" s="73" t="s">
        <v>171</v>
      </c>
      <c r="C167" s="105" t="s">
        <v>25</v>
      </c>
      <c r="D167" s="105">
        <v>1</v>
      </c>
      <c r="E167" s="101"/>
      <c r="F167" s="102">
        <f>D167*E167</f>
        <v>0</v>
      </c>
    </row>
    <row r="168" spans="1:6" s="197" customFormat="1" x14ac:dyDescent="0.2">
      <c r="A168" s="73"/>
      <c r="B168" s="117"/>
      <c r="C168" s="105"/>
      <c r="D168" s="105"/>
      <c r="E168" s="101"/>
      <c r="F168" s="102"/>
    </row>
    <row r="169" spans="1:6" s="197" customFormat="1" x14ac:dyDescent="0.2">
      <c r="A169" s="198" t="s">
        <v>169</v>
      </c>
      <c r="B169" s="73" t="s">
        <v>170</v>
      </c>
      <c r="C169" s="19" t="s">
        <v>25</v>
      </c>
      <c r="D169" s="18">
        <v>1</v>
      </c>
      <c r="E169" s="17"/>
      <c r="F169" s="32">
        <f>D169*E169</f>
        <v>0</v>
      </c>
    </row>
    <row r="170" spans="1:6" s="197" customFormat="1" x14ac:dyDescent="0.2">
      <c r="A170" s="199"/>
      <c r="C170" s="200"/>
      <c r="D170" s="200"/>
      <c r="E170" s="200"/>
      <c r="F170" s="201"/>
    </row>
    <row r="171" spans="1:6" s="166" customFormat="1" x14ac:dyDescent="0.2">
      <c r="A171" s="162"/>
      <c r="B171" s="162" t="s">
        <v>44</v>
      </c>
      <c r="C171" s="181"/>
      <c r="D171" s="181"/>
      <c r="E171" s="181"/>
      <c r="F171" s="165">
        <f>SUM(F157:F169)</f>
        <v>0</v>
      </c>
    </row>
    <row r="172" spans="1:6" x14ac:dyDescent="0.2">
      <c r="C172" s="158"/>
      <c r="D172" s="158"/>
      <c r="E172" s="158"/>
      <c r="F172" s="160"/>
    </row>
    <row r="173" spans="1:6" x14ac:dyDescent="0.2">
      <c r="C173" s="158"/>
      <c r="D173" s="158"/>
      <c r="E173" s="158"/>
      <c r="F173" s="160"/>
    </row>
    <row r="174" spans="1:6" x14ac:dyDescent="0.2">
      <c r="C174" s="158"/>
      <c r="D174" s="158"/>
      <c r="E174" s="158"/>
      <c r="F174" s="160"/>
    </row>
    <row r="175" spans="1:6" x14ac:dyDescent="0.2">
      <c r="C175" s="158"/>
      <c r="D175" s="158"/>
      <c r="E175" s="158"/>
      <c r="F175" s="160"/>
    </row>
    <row r="176" spans="1:6" x14ac:dyDescent="0.2">
      <c r="C176" s="158"/>
      <c r="D176" s="158"/>
      <c r="E176" s="158"/>
      <c r="F176" s="160"/>
    </row>
    <row r="177" spans="3:6" x14ac:dyDescent="0.2">
      <c r="C177" s="158"/>
      <c r="D177" s="158"/>
      <c r="E177" s="158"/>
      <c r="F177" s="160"/>
    </row>
    <row r="178" spans="3:6" x14ac:dyDescent="0.2">
      <c r="C178" s="158"/>
      <c r="D178" s="158"/>
      <c r="E178" s="158"/>
      <c r="F178" s="160"/>
    </row>
    <row r="179" spans="3:6" x14ac:dyDescent="0.2">
      <c r="C179" s="158"/>
      <c r="D179" s="158"/>
      <c r="E179" s="158"/>
      <c r="F179" s="160"/>
    </row>
    <row r="180" spans="3:6" x14ac:dyDescent="0.2">
      <c r="C180" s="158"/>
      <c r="D180" s="158"/>
      <c r="E180" s="158"/>
      <c r="F180" s="160"/>
    </row>
    <row r="181" spans="3:6" x14ac:dyDescent="0.2">
      <c r="C181" s="158"/>
      <c r="D181" s="158"/>
      <c r="E181" s="158"/>
      <c r="F181" s="160"/>
    </row>
    <row r="182" spans="3:6" x14ac:dyDescent="0.2">
      <c r="C182" s="158"/>
      <c r="D182" s="158"/>
      <c r="E182" s="158"/>
      <c r="F182" s="160"/>
    </row>
    <row r="183" spans="3:6" x14ac:dyDescent="0.2">
      <c r="C183" s="158"/>
      <c r="D183" s="158"/>
      <c r="E183" s="158"/>
      <c r="F183" s="160"/>
    </row>
    <row r="184" spans="3:6" x14ac:dyDescent="0.2">
      <c r="C184" s="158"/>
      <c r="D184" s="158"/>
      <c r="E184" s="158"/>
      <c r="F184" s="160"/>
    </row>
  </sheetData>
  <mergeCells count="5">
    <mergeCell ref="A2:F3"/>
    <mergeCell ref="A6:F6"/>
    <mergeCell ref="A8:F8"/>
    <mergeCell ref="A9:F9"/>
    <mergeCell ref="A11:F11"/>
  </mergeCells>
  <pageMargins left="0.98425196850393704" right="0.62992125984251968" top="0.74803149606299213" bottom="0.86614173228346458" header="0.31496062992125984" footer="0.31496062992125984"/>
  <pageSetup paperSize="9" orientation="portrait" r:id="rId1"/>
  <headerFooter>
    <oddHeader>&amp;C&amp;"Times New Roman,Navadno"&amp;12Št. načrta: 89 - XII / 25&amp;R&amp;"Times New Roman,Navadno"&amp;12Stran: &amp;P / &amp;N</oddHeader>
    <oddFooter>&amp;C&amp;"Times New Roman,Navadno"&amp;12PZI - Zemeljski plaz pri hišni številki Fošt 19 - &amp;A</oddFooter>
  </headerFooter>
  <rowBreaks count="1" manualBreakCount="1">
    <brk id="4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E5F13-6E8D-45E0-8575-37E6427F1939}">
  <dimension ref="A2:N434"/>
  <sheetViews>
    <sheetView view="pageLayout" topLeftCell="A41" zoomScaleNormal="100" zoomScaleSheetLayoutView="100" workbookViewId="0">
      <selection activeCell="E46" sqref="E46:E426"/>
    </sheetView>
  </sheetViews>
  <sheetFormatPr defaultRowHeight="12.75" x14ac:dyDescent="0.2"/>
  <cols>
    <col min="1" max="1" width="4.5703125" style="60" customWidth="1"/>
    <col min="2" max="2" width="47.28515625" style="60" customWidth="1"/>
    <col min="3" max="3" width="6.140625" style="61" customWidth="1"/>
    <col min="4" max="4" width="6.42578125" style="62" customWidth="1"/>
    <col min="5" max="5" width="9.28515625" style="63" customWidth="1"/>
    <col min="6" max="6" width="12.85546875" style="64" customWidth="1"/>
    <col min="7" max="7" width="5" style="34" customWidth="1"/>
    <col min="8" max="9" width="9.140625" style="34"/>
    <col min="10" max="10" width="9.140625" style="104"/>
    <col min="11" max="16384" width="9.140625" style="34"/>
  </cols>
  <sheetData>
    <row r="2" spans="1:8" ht="15.75" x14ac:dyDescent="0.2">
      <c r="A2" s="215"/>
      <c r="B2" s="215"/>
      <c r="C2" s="215"/>
      <c r="D2" s="215"/>
      <c r="E2" s="215"/>
      <c r="F2" s="215"/>
      <c r="G2" s="53"/>
      <c r="H2" s="53"/>
    </row>
    <row r="4" spans="1:8" ht="20.25" x14ac:dyDescent="0.3">
      <c r="A4" s="54"/>
      <c r="B4" s="55"/>
      <c r="C4" s="56"/>
      <c r="D4" s="57"/>
      <c r="E4" s="56"/>
      <c r="F4" s="58"/>
    </row>
    <row r="5" spans="1:8" ht="20.25" x14ac:dyDescent="0.3">
      <c r="A5" s="55"/>
      <c r="B5" s="55"/>
      <c r="C5" s="56"/>
      <c r="D5" s="57"/>
      <c r="E5" s="56"/>
      <c r="F5" s="58"/>
    </row>
    <row r="6" spans="1:8" ht="16.5" x14ac:dyDescent="0.25">
      <c r="A6" s="216"/>
      <c r="B6" s="217"/>
      <c r="C6" s="217"/>
      <c r="D6" s="217"/>
      <c r="E6" s="217"/>
      <c r="F6" s="217"/>
    </row>
    <row r="7" spans="1:8" ht="51" customHeight="1" x14ac:dyDescent="0.25">
      <c r="A7" s="214" t="s">
        <v>177</v>
      </c>
      <c r="B7" s="214"/>
      <c r="C7" s="214"/>
      <c r="D7" s="214"/>
      <c r="E7" s="214"/>
      <c r="F7" s="214"/>
    </row>
    <row r="8" spans="1:8" ht="18" customHeight="1" x14ac:dyDescent="0.25">
      <c r="A8" s="122"/>
      <c r="B8" s="122"/>
      <c r="C8" s="122"/>
      <c r="D8" s="122"/>
      <c r="E8" s="122"/>
      <c r="F8" s="122"/>
    </row>
    <row r="9" spans="1:8" ht="15.75" x14ac:dyDescent="0.25">
      <c r="A9" s="212" t="s">
        <v>47</v>
      </c>
      <c r="B9" s="212"/>
      <c r="C9" s="212"/>
      <c r="D9" s="212"/>
      <c r="E9" s="212"/>
      <c r="F9" s="212"/>
    </row>
    <row r="11" spans="1:8" ht="15.75" x14ac:dyDescent="0.2">
      <c r="A11" s="59"/>
    </row>
    <row r="12" spans="1:8" ht="15.75" x14ac:dyDescent="0.2">
      <c r="A12" s="59"/>
    </row>
    <row r="13" spans="1:8" ht="25.5" x14ac:dyDescent="0.2">
      <c r="A13" s="65"/>
      <c r="B13" s="65"/>
      <c r="C13" s="66"/>
      <c r="D13" s="67"/>
      <c r="E13" s="68"/>
      <c r="F13" s="69" t="s">
        <v>176</v>
      </c>
    </row>
    <row r="14" spans="1:8" x14ac:dyDescent="0.2">
      <c r="A14" s="65"/>
      <c r="B14" s="65"/>
      <c r="C14" s="66"/>
      <c r="D14" s="67"/>
      <c r="E14" s="68"/>
      <c r="F14" s="70"/>
    </row>
    <row r="15" spans="1:8" x14ac:dyDescent="0.2">
      <c r="A15" s="65" t="s">
        <v>67</v>
      </c>
      <c r="B15" s="65" t="s">
        <v>0</v>
      </c>
      <c r="C15" s="66"/>
      <c r="D15" s="67"/>
      <c r="E15" s="68" t="s">
        <v>40</v>
      </c>
      <c r="F15" s="71">
        <f>SUM(F56)</f>
        <v>0</v>
      </c>
    </row>
    <row r="16" spans="1:8" x14ac:dyDescent="0.2">
      <c r="A16" s="65"/>
      <c r="B16" s="65"/>
      <c r="C16" s="66"/>
      <c r="D16" s="67"/>
      <c r="E16" s="68"/>
      <c r="F16" s="71"/>
    </row>
    <row r="17" spans="1:6" x14ac:dyDescent="0.2">
      <c r="A17" s="65" t="s">
        <v>68</v>
      </c>
      <c r="B17" s="65" t="s">
        <v>6</v>
      </c>
      <c r="C17" s="66"/>
      <c r="D17" s="67"/>
      <c r="E17" s="68" t="s">
        <v>40</v>
      </c>
      <c r="F17" s="71">
        <f>SUM(F83)</f>
        <v>0</v>
      </c>
    </row>
    <row r="18" spans="1:6" x14ac:dyDescent="0.2">
      <c r="A18" s="65"/>
      <c r="B18" s="65"/>
      <c r="C18" s="66"/>
      <c r="D18" s="67"/>
      <c r="E18" s="68"/>
      <c r="F18" s="71"/>
    </row>
    <row r="19" spans="1:6" x14ac:dyDescent="0.2">
      <c r="A19" s="65" t="s">
        <v>69</v>
      </c>
      <c r="B19" s="72" t="s">
        <v>18</v>
      </c>
      <c r="C19" s="66"/>
      <c r="D19" s="67"/>
      <c r="E19" s="68" t="s">
        <v>40</v>
      </c>
      <c r="F19" s="71">
        <f>SUM(F93)</f>
        <v>0</v>
      </c>
    </row>
    <row r="20" spans="1:6" x14ac:dyDescent="0.2">
      <c r="A20" s="65"/>
      <c r="B20" s="72"/>
      <c r="C20" s="66"/>
      <c r="D20" s="67"/>
      <c r="E20" s="68"/>
      <c r="F20" s="71"/>
    </row>
    <row r="21" spans="1:6" x14ac:dyDescent="0.2">
      <c r="A21" s="65" t="s">
        <v>70</v>
      </c>
      <c r="B21" s="72" t="s">
        <v>52</v>
      </c>
      <c r="C21" s="66"/>
      <c r="D21" s="67"/>
      <c r="E21" s="68" t="s">
        <v>40</v>
      </c>
      <c r="F21" s="71">
        <f>SUM(F113)</f>
        <v>0</v>
      </c>
    </row>
    <row r="22" spans="1:6" x14ac:dyDescent="0.2">
      <c r="A22" s="65"/>
      <c r="B22" s="72"/>
      <c r="C22" s="66"/>
      <c r="D22" s="67"/>
      <c r="E22" s="68"/>
      <c r="F22" s="71"/>
    </row>
    <row r="23" spans="1:6" x14ac:dyDescent="0.2">
      <c r="A23" s="65" t="s">
        <v>71</v>
      </c>
      <c r="B23" s="72" t="s">
        <v>20</v>
      </c>
      <c r="C23" s="66"/>
      <c r="D23" s="67"/>
      <c r="E23" s="68" t="s">
        <v>40</v>
      </c>
      <c r="F23" s="71">
        <f>SUM(F122)</f>
        <v>0</v>
      </c>
    </row>
    <row r="24" spans="1:6" x14ac:dyDescent="0.2">
      <c r="A24" s="65"/>
      <c r="B24" s="72"/>
      <c r="C24" s="66"/>
      <c r="D24" s="67"/>
      <c r="E24" s="68"/>
      <c r="F24" s="71"/>
    </row>
    <row r="25" spans="1:6" x14ac:dyDescent="0.2">
      <c r="A25" s="73" t="s">
        <v>72</v>
      </c>
      <c r="B25" s="73" t="s">
        <v>24</v>
      </c>
      <c r="C25" s="74"/>
      <c r="D25" s="75"/>
      <c r="E25" s="74" t="s">
        <v>40</v>
      </c>
      <c r="F25" s="71">
        <f>SUM(F15:F22)*0.05</f>
        <v>0</v>
      </c>
    </row>
    <row r="26" spans="1:6" x14ac:dyDescent="0.2">
      <c r="A26" s="73"/>
      <c r="B26" s="73" t="s">
        <v>73</v>
      </c>
      <c r="C26" s="66"/>
      <c r="D26" s="67"/>
      <c r="E26" s="66"/>
      <c r="F26" s="76"/>
    </row>
    <row r="27" spans="1:6" x14ac:dyDescent="0.2">
      <c r="A27" s="65"/>
      <c r="B27" s="72"/>
      <c r="C27" s="66"/>
      <c r="D27" s="67"/>
      <c r="E27" s="68"/>
      <c r="F27" s="71"/>
    </row>
    <row r="28" spans="1:6" x14ac:dyDescent="0.2">
      <c r="A28" s="77"/>
      <c r="B28" s="78" t="s">
        <v>74</v>
      </c>
      <c r="C28" s="79"/>
      <c r="D28" s="80"/>
      <c r="E28" s="81" t="s">
        <v>40</v>
      </c>
      <c r="F28" s="82">
        <f>SUM(F15:F25)</f>
        <v>0</v>
      </c>
    </row>
    <row r="29" spans="1:6" x14ac:dyDescent="0.2">
      <c r="A29" s="65"/>
      <c r="B29" s="72"/>
      <c r="C29" s="66"/>
      <c r="D29" s="67"/>
      <c r="E29" s="68"/>
      <c r="F29" s="71"/>
    </row>
    <row r="30" spans="1:6" x14ac:dyDescent="0.2">
      <c r="A30" s="65"/>
      <c r="B30" s="72" t="s">
        <v>33</v>
      </c>
      <c r="C30" s="66"/>
      <c r="D30" s="67"/>
      <c r="E30" s="68" t="s">
        <v>40</v>
      </c>
      <c r="F30" s="71">
        <f>F28*0.22</f>
        <v>0</v>
      </c>
    </row>
    <row r="31" spans="1:6" x14ac:dyDescent="0.2">
      <c r="A31" s="77"/>
      <c r="B31" s="78"/>
      <c r="C31" s="79"/>
      <c r="D31" s="80"/>
      <c r="E31" s="81"/>
      <c r="F31" s="82"/>
    </row>
    <row r="32" spans="1:6" x14ac:dyDescent="0.2">
      <c r="A32" s="65"/>
      <c r="B32" s="83" t="s">
        <v>75</v>
      </c>
      <c r="C32" s="66"/>
      <c r="D32" s="67"/>
      <c r="E32" s="68" t="s">
        <v>40</v>
      </c>
      <c r="F32" s="84">
        <f>SUM(F28:F30)</f>
        <v>0</v>
      </c>
    </row>
    <row r="33" spans="1:6" x14ac:dyDescent="0.2">
      <c r="A33" s="85"/>
      <c r="B33" s="86"/>
      <c r="C33" s="87"/>
      <c r="D33" s="88"/>
      <c r="E33" s="89"/>
      <c r="F33" s="90"/>
    </row>
    <row r="34" spans="1:6" x14ac:dyDescent="0.2">
      <c r="A34" s="65"/>
      <c r="B34" s="72"/>
      <c r="C34" s="66"/>
      <c r="D34" s="67"/>
      <c r="E34" s="68"/>
      <c r="F34" s="71"/>
    </row>
    <row r="35" spans="1:6" x14ac:dyDescent="0.2">
      <c r="A35" s="65"/>
      <c r="B35" s="72"/>
      <c r="C35" s="66"/>
      <c r="D35" s="67"/>
      <c r="E35" s="68"/>
      <c r="F35" s="71"/>
    </row>
    <row r="36" spans="1:6" x14ac:dyDescent="0.2">
      <c r="A36" s="65"/>
      <c r="B36" s="72"/>
      <c r="C36" s="66"/>
      <c r="D36" s="67"/>
      <c r="E36" s="68"/>
      <c r="F36" s="71"/>
    </row>
    <row r="37" spans="1:6" x14ac:dyDescent="0.2">
      <c r="A37" s="65"/>
      <c r="B37" s="72"/>
      <c r="C37" s="66"/>
      <c r="D37" s="67"/>
      <c r="E37" s="68"/>
      <c r="F37" s="71"/>
    </row>
    <row r="38" spans="1:6" x14ac:dyDescent="0.2">
      <c r="A38" s="65"/>
      <c r="B38" s="72"/>
      <c r="C38" s="66"/>
      <c r="D38" s="67"/>
      <c r="E38" s="68"/>
      <c r="F38" s="71"/>
    </row>
    <row r="39" spans="1:6" x14ac:dyDescent="0.2">
      <c r="A39" s="65"/>
      <c r="B39" s="72"/>
      <c r="C39" s="66"/>
      <c r="D39" s="67"/>
      <c r="E39" s="68"/>
      <c r="F39" s="71"/>
    </row>
    <row r="40" spans="1:6" x14ac:dyDescent="0.2">
      <c r="A40" s="65"/>
      <c r="B40" s="72"/>
      <c r="C40" s="66"/>
      <c r="D40" s="67"/>
      <c r="E40" s="68"/>
      <c r="F40" s="71"/>
    </row>
    <row r="41" spans="1:6" x14ac:dyDescent="0.2">
      <c r="A41" s="65"/>
      <c r="B41" s="72"/>
      <c r="C41" s="66"/>
      <c r="D41" s="67"/>
      <c r="E41" s="68"/>
      <c r="F41" s="71"/>
    </row>
    <row r="42" spans="1:6" x14ac:dyDescent="0.2">
      <c r="A42" s="65"/>
      <c r="B42" s="72"/>
      <c r="C42" s="66"/>
      <c r="D42" s="67"/>
      <c r="E42" s="68"/>
      <c r="F42" s="71"/>
    </row>
    <row r="43" spans="1:6" ht="25.5" x14ac:dyDescent="0.2">
      <c r="A43" s="91" t="s">
        <v>76</v>
      </c>
      <c r="B43" s="92" t="s">
        <v>3</v>
      </c>
      <c r="C43" s="93" t="s">
        <v>77</v>
      </c>
      <c r="D43" s="94" t="s">
        <v>2</v>
      </c>
      <c r="E43" s="95" t="s">
        <v>23</v>
      </c>
      <c r="F43" s="96" t="s">
        <v>66</v>
      </c>
    </row>
    <row r="44" spans="1:6" x14ac:dyDescent="0.2">
      <c r="A44" s="97" t="s">
        <v>78</v>
      </c>
      <c r="B44" s="97" t="s">
        <v>0</v>
      </c>
      <c r="C44" s="66"/>
      <c r="D44" s="67"/>
      <c r="E44" s="68"/>
      <c r="F44" s="71"/>
    </row>
    <row r="45" spans="1:6" x14ac:dyDescent="0.2">
      <c r="A45" s="65"/>
      <c r="B45" s="65"/>
      <c r="C45" s="66"/>
      <c r="D45" s="67"/>
      <c r="E45" s="68"/>
      <c r="F45" s="71"/>
    </row>
    <row r="46" spans="1:6" x14ac:dyDescent="0.2">
      <c r="A46" s="98" t="s">
        <v>1</v>
      </c>
      <c r="B46" s="30" t="s">
        <v>79</v>
      </c>
      <c r="C46" s="99" t="s">
        <v>25</v>
      </c>
      <c r="D46" s="100">
        <v>1</v>
      </c>
      <c r="E46" s="101"/>
      <c r="F46" s="102">
        <f>D46*E46</f>
        <v>0</v>
      </c>
    </row>
    <row r="47" spans="1:6" x14ac:dyDescent="0.2">
      <c r="A47" s="98"/>
      <c r="B47" s="103"/>
      <c r="C47" s="99"/>
      <c r="D47" s="100"/>
      <c r="E47" s="101"/>
      <c r="F47" s="71"/>
    </row>
    <row r="48" spans="1:6" ht="25.5" x14ac:dyDescent="0.2">
      <c r="A48" s="98" t="s">
        <v>27</v>
      </c>
      <c r="B48" s="30" t="s">
        <v>80</v>
      </c>
      <c r="C48" s="99" t="s">
        <v>25</v>
      </c>
      <c r="D48" s="100">
        <v>1</v>
      </c>
      <c r="E48" s="101"/>
      <c r="F48" s="102">
        <f>D48*E48</f>
        <v>0</v>
      </c>
    </row>
    <row r="49" spans="1:14" x14ac:dyDescent="0.2">
      <c r="A49" s="73"/>
      <c r="B49" s="30"/>
      <c r="C49" s="105"/>
      <c r="D49" s="106"/>
      <c r="E49" s="101"/>
      <c r="F49" s="102"/>
    </row>
    <row r="50" spans="1:14" ht="25.5" x14ac:dyDescent="0.2">
      <c r="A50" s="107" t="s">
        <v>62</v>
      </c>
      <c r="B50" s="30" t="s">
        <v>81</v>
      </c>
      <c r="C50" s="105" t="s">
        <v>25</v>
      </c>
      <c r="D50" s="106">
        <f>5</f>
        <v>5</v>
      </c>
      <c r="E50" s="101"/>
      <c r="F50" s="102">
        <f>D50*E50</f>
        <v>0</v>
      </c>
    </row>
    <row r="51" spans="1:14" x14ac:dyDescent="0.2">
      <c r="A51" s="65"/>
      <c r="B51" s="72"/>
      <c r="C51" s="105"/>
      <c r="D51" s="106"/>
      <c r="E51" s="101"/>
      <c r="F51" s="102"/>
    </row>
    <row r="52" spans="1:14" ht="25.5" x14ac:dyDescent="0.2">
      <c r="A52" s="107" t="s">
        <v>48</v>
      </c>
      <c r="B52" s="30" t="s">
        <v>82</v>
      </c>
      <c r="C52" s="105" t="s">
        <v>5</v>
      </c>
      <c r="D52" s="106">
        <v>590</v>
      </c>
      <c r="E52" s="101"/>
      <c r="F52" s="102">
        <f>D52*E52</f>
        <v>0</v>
      </c>
    </row>
    <row r="53" spans="1:14" x14ac:dyDescent="0.2">
      <c r="A53" s="65"/>
      <c r="B53" s="72"/>
      <c r="C53" s="105"/>
      <c r="D53" s="106"/>
      <c r="E53" s="101"/>
      <c r="F53" s="102"/>
    </row>
    <row r="54" spans="1:14" x14ac:dyDescent="0.2">
      <c r="A54" s="107" t="s">
        <v>49</v>
      </c>
      <c r="B54" s="30" t="s">
        <v>57</v>
      </c>
      <c r="C54" s="105" t="s">
        <v>25</v>
      </c>
      <c r="D54" s="106">
        <v>1</v>
      </c>
      <c r="E54" s="101"/>
      <c r="F54" s="102">
        <f>D54*E54</f>
        <v>0</v>
      </c>
    </row>
    <row r="55" spans="1:14" x14ac:dyDescent="0.2">
      <c r="A55" s="65"/>
      <c r="B55" s="72"/>
      <c r="C55" s="105"/>
      <c r="D55" s="106"/>
      <c r="E55" s="101"/>
      <c r="F55" s="102"/>
    </row>
    <row r="56" spans="1:14" x14ac:dyDescent="0.2">
      <c r="A56" s="108"/>
      <c r="B56" s="109" t="s">
        <v>83</v>
      </c>
      <c r="C56" s="110"/>
      <c r="D56" s="111"/>
      <c r="E56" s="112"/>
      <c r="F56" s="113">
        <f>SUM(F46:F54)</f>
        <v>0</v>
      </c>
    </row>
    <row r="57" spans="1:14" x14ac:dyDescent="0.2">
      <c r="A57" s="65"/>
      <c r="B57" s="83"/>
      <c r="C57" s="105"/>
      <c r="D57" s="106"/>
      <c r="E57" s="101"/>
      <c r="F57" s="114"/>
    </row>
    <row r="58" spans="1:14" x14ac:dyDescent="0.2">
      <c r="A58" s="65"/>
      <c r="B58" s="72"/>
      <c r="C58" s="105"/>
      <c r="D58" s="106"/>
      <c r="E58" s="101"/>
      <c r="F58" s="102"/>
    </row>
    <row r="59" spans="1:14" x14ac:dyDescent="0.2">
      <c r="A59" s="97" t="s">
        <v>84</v>
      </c>
      <c r="B59" s="83" t="s">
        <v>6</v>
      </c>
      <c r="C59" s="105"/>
      <c r="D59" s="106"/>
      <c r="E59" s="101"/>
      <c r="F59" s="102"/>
    </row>
    <row r="60" spans="1:14" x14ac:dyDescent="0.2">
      <c r="A60" s="65"/>
      <c r="B60" s="72"/>
      <c r="C60" s="105"/>
      <c r="D60" s="106"/>
      <c r="E60" s="101"/>
      <c r="F60" s="102"/>
    </row>
    <row r="61" spans="1:14" ht="38.25" x14ac:dyDescent="0.2">
      <c r="A61" s="65" t="s">
        <v>7</v>
      </c>
      <c r="B61" s="72" t="s">
        <v>85</v>
      </c>
      <c r="C61" s="105" t="s">
        <v>8</v>
      </c>
      <c r="D61" s="106">
        <v>177</v>
      </c>
      <c r="E61" s="101"/>
      <c r="F61" s="102">
        <f>D61*E61</f>
        <v>0</v>
      </c>
      <c r="G61" s="72"/>
      <c r="L61" s="104"/>
    </row>
    <row r="62" spans="1:14" x14ac:dyDescent="0.2">
      <c r="A62" s="65"/>
      <c r="B62" s="72"/>
      <c r="C62" s="105"/>
      <c r="D62" s="106"/>
      <c r="E62" s="101"/>
      <c r="F62" s="102"/>
      <c r="M62" s="104"/>
      <c r="N62" s="104"/>
    </row>
    <row r="63" spans="1:14" x14ac:dyDescent="0.2">
      <c r="A63" s="65" t="s">
        <v>9</v>
      </c>
      <c r="B63" s="72" t="s">
        <v>86</v>
      </c>
      <c r="C63" s="105" t="s">
        <v>5</v>
      </c>
      <c r="D63" s="106">
        <f>D61/0.3</f>
        <v>590</v>
      </c>
      <c r="E63" s="101"/>
      <c r="F63" s="102">
        <f>D63*E63</f>
        <v>0</v>
      </c>
      <c r="L63" s="104"/>
    </row>
    <row r="64" spans="1:14" x14ac:dyDescent="0.2">
      <c r="A64" s="65"/>
      <c r="B64" s="72"/>
      <c r="C64" s="105"/>
      <c r="D64" s="106"/>
      <c r="E64" s="101"/>
      <c r="F64" s="102"/>
    </row>
    <row r="65" spans="1:14" ht="51" x14ac:dyDescent="0.2">
      <c r="A65" s="65" t="s">
        <v>51</v>
      </c>
      <c r="B65" s="72" t="s">
        <v>87</v>
      </c>
      <c r="C65" s="105" t="s">
        <v>8</v>
      </c>
      <c r="D65" s="106">
        <v>61</v>
      </c>
      <c r="E65" s="101"/>
      <c r="F65" s="102">
        <f>D65*E65</f>
        <v>0</v>
      </c>
      <c r="N65" s="104"/>
    </row>
    <row r="66" spans="1:14" x14ac:dyDescent="0.2">
      <c r="A66" s="65"/>
      <c r="B66" s="72"/>
      <c r="C66" s="105"/>
      <c r="D66" s="106"/>
      <c r="E66" s="101"/>
      <c r="F66" s="102"/>
      <c r="L66" s="104"/>
    </row>
    <row r="67" spans="1:14" ht="38.25" x14ac:dyDescent="0.2">
      <c r="A67" s="65" t="s">
        <v>30</v>
      </c>
      <c r="B67" s="72" t="s">
        <v>88</v>
      </c>
      <c r="C67" s="105" t="s">
        <v>8</v>
      </c>
      <c r="D67" s="106">
        <v>294</v>
      </c>
      <c r="E67" s="101"/>
      <c r="F67" s="102">
        <f>D67*E67</f>
        <v>0</v>
      </c>
      <c r="N67" s="104"/>
    </row>
    <row r="68" spans="1:14" x14ac:dyDescent="0.2">
      <c r="A68" s="65"/>
      <c r="B68" s="72"/>
      <c r="C68" s="105"/>
      <c r="D68" s="106"/>
      <c r="E68" s="101"/>
      <c r="F68" s="102"/>
      <c r="L68" s="104"/>
    </row>
    <row r="69" spans="1:14" ht="51" x14ac:dyDescent="0.2">
      <c r="A69" s="65" t="s">
        <v>31</v>
      </c>
      <c r="B69" s="72" t="s">
        <v>89</v>
      </c>
      <c r="C69" s="105" t="s">
        <v>8</v>
      </c>
      <c r="D69" s="106">
        <v>247</v>
      </c>
      <c r="E69" s="101"/>
      <c r="F69" s="102">
        <f>D69*E69</f>
        <v>0</v>
      </c>
      <c r="N69" s="104"/>
    </row>
    <row r="70" spans="1:14" x14ac:dyDescent="0.2">
      <c r="A70" s="65"/>
      <c r="B70" s="72"/>
      <c r="C70" s="105"/>
      <c r="D70" s="106"/>
      <c r="E70" s="101"/>
      <c r="F70" s="102"/>
      <c r="L70" s="104"/>
    </row>
    <row r="71" spans="1:14" ht="38.25" x14ac:dyDescent="0.2">
      <c r="A71" s="65" t="s">
        <v>22</v>
      </c>
      <c r="B71" s="72" t="s">
        <v>90</v>
      </c>
      <c r="C71" s="105" t="s">
        <v>8</v>
      </c>
      <c r="D71" s="106">
        <v>58</v>
      </c>
      <c r="E71" s="101"/>
      <c r="F71" s="102">
        <f>D71*E71</f>
        <v>0</v>
      </c>
      <c r="M71" s="104"/>
    </row>
    <row r="72" spans="1:14" x14ac:dyDescent="0.2">
      <c r="A72" s="65"/>
      <c r="B72" s="72"/>
      <c r="C72" s="105"/>
      <c r="D72" s="106"/>
      <c r="E72" s="101"/>
      <c r="F72" s="102"/>
      <c r="N72" s="104"/>
    </row>
    <row r="73" spans="1:14" ht="38.25" x14ac:dyDescent="0.2">
      <c r="A73" s="65" t="s">
        <v>21</v>
      </c>
      <c r="B73" s="72" t="s">
        <v>91</v>
      </c>
      <c r="C73" s="105" t="s">
        <v>8</v>
      </c>
      <c r="D73" s="106">
        <v>189</v>
      </c>
      <c r="E73" s="101"/>
      <c r="F73" s="102">
        <f>D73*E73</f>
        <v>0</v>
      </c>
      <c r="N73" s="104"/>
    </row>
    <row r="74" spans="1:14" x14ac:dyDescent="0.2">
      <c r="A74" s="65"/>
      <c r="B74" s="72"/>
      <c r="C74" s="105"/>
      <c r="D74" s="106"/>
      <c r="E74" s="101"/>
      <c r="F74" s="102"/>
      <c r="J74" s="34"/>
    </row>
    <row r="75" spans="1:14" ht="25.5" x14ac:dyDescent="0.2">
      <c r="A75" s="65" t="s">
        <v>32</v>
      </c>
      <c r="B75" s="72" t="s">
        <v>92</v>
      </c>
      <c r="C75" s="105" t="s">
        <v>8</v>
      </c>
      <c r="D75" s="106">
        <f>D67+D71+D61</f>
        <v>529</v>
      </c>
      <c r="E75" s="101"/>
      <c r="F75" s="102">
        <f>D75*E75</f>
        <v>0</v>
      </c>
      <c r="L75" s="104"/>
    </row>
    <row r="76" spans="1:14" x14ac:dyDescent="0.2">
      <c r="A76" s="65"/>
      <c r="B76" s="72"/>
      <c r="C76" s="105"/>
      <c r="D76" s="106"/>
      <c r="E76" s="101"/>
      <c r="F76" s="102"/>
    </row>
    <row r="77" spans="1:14" ht="25.5" x14ac:dyDescent="0.2">
      <c r="A77" s="65" t="s">
        <v>54</v>
      </c>
      <c r="B77" s="72" t="s">
        <v>93</v>
      </c>
      <c r="C77" s="105" t="s">
        <v>8</v>
      </c>
      <c r="D77" s="106">
        <f>D71+D67</f>
        <v>352</v>
      </c>
      <c r="E77" s="101"/>
      <c r="F77" s="102">
        <f>D77*E77</f>
        <v>0</v>
      </c>
      <c r="L77" s="104"/>
    </row>
    <row r="78" spans="1:14" x14ac:dyDescent="0.2">
      <c r="A78" s="65"/>
      <c r="B78" s="72"/>
      <c r="C78" s="105"/>
      <c r="D78" s="106"/>
      <c r="E78" s="101"/>
      <c r="F78" s="102"/>
    </row>
    <row r="79" spans="1:14" s="124" customFormat="1" ht="25.5" x14ac:dyDescent="0.2">
      <c r="A79" s="156" t="s">
        <v>55</v>
      </c>
      <c r="B79" s="170" t="s">
        <v>146</v>
      </c>
      <c r="C79" s="171" t="s">
        <v>147</v>
      </c>
      <c r="D79" s="171">
        <f>1.8*(D65+D69)</f>
        <v>554.4</v>
      </c>
      <c r="E79" s="172"/>
      <c r="F79" s="160">
        <f>D79*E79</f>
        <v>0</v>
      </c>
      <c r="G79" s="169"/>
    </row>
    <row r="80" spans="1:14" s="124" customFormat="1" x14ac:dyDescent="0.2">
      <c r="A80" s="156"/>
      <c r="B80" s="170"/>
      <c r="C80" s="171"/>
      <c r="D80" s="171"/>
      <c r="E80" s="172"/>
      <c r="F80" s="173"/>
      <c r="G80" s="169"/>
    </row>
    <row r="81" spans="1:12" ht="38.25" x14ac:dyDescent="0.2">
      <c r="A81" s="65" t="s">
        <v>60</v>
      </c>
      <c r="B81" s="72" t="s">
        <v>94</v>
      </c>
      <c r="C81" s="105" t="s">
        <v>5</v>
      </c>
      <c r="D81" s="106">
        <f>D63</f>
        <v>590</v>
      </c>
      <c r="E81" s="101"/>
      <c r="F81" s="102">
        <f>D81*E81</f>
        <v>0</v>
      </c>
      <c r="L81" s="104"/>
    </row>
    <row r="82" spans="1:12" x14ac:dyDescent="0.2">
      <c r="A82" s="65"/>
      <c r="B82" s="72"/>
      <c r="C82" s="105"/>
      <c r="D82" s="106"/>
      <c r="E82" s="101"/>
      <c r="F82" s="102"/>
    </row>
    <row r="83" spans="1:12" x14ac:dyDescent="0.2">
      <c r="A83" s="108"/>
      <c r="B83" s="109" t="s">
        <v>10</v>
      </c>
      <c r="C83" s="110"/>
      <c r="D83" s="111"/>
      <c r="E83" s="112"/>
      <c r="F83" s="113">
        <f>SUM(F61:F81)</f>
        <v>0</v>
      </c>
    </row>
    <row r="84" spans="1:12" x14ac:dyDescent="0.2">
      <c r="A84" s="65"/>
      <c r="B84" s="83"/>
      <c r="C84" s="105"/>
      <c r="D84" s="106"/>
      <c r="E84" s="101"/>
      <c r="F84" s="114"/>
    </row>
    <row r="85" spans="1:12" x14ac:dyDescent="0.2">
      <c r="A85" s="97" t="s">
        <v>95</v>
      </c>
      <c r="B85" s="83" t="s">
        <v>18</v>
      </c>
      <c r="C85" s="105"/>
      <c r="D85" s="106"/>
      <c r="E85" s="101"/>
      <c r="F85" s="102"/>
    </row>
    <row r="86" spans="1:12" x14ac:dyDescent="0.2">
      <c r="A86" s="65"/>
      <c r="B86" s="72"/>
      <c r="C86" s="105"/>
      <c r="D86" s="106"/>
      <c r="E86" s="101"/>
      <c r="F86" s="102"/>
    </row>
    <row r="87" spans="1:12" x14ac:dyDescent="0.2">
      <c r="A87" s="73" t="s">
        <v>11</v>
      </c>
      <c r="B87" s="30" t="s">
        <v>96</v>
      </c>
      <c r="C87" s="105" t="s">
        <v>8</v>
      </c>
      <c r="D87" s="106">
        <v>59</v>
      </c>
      <c r="E87" s="101"/>
      <c r="F87" s="102">
        <f>D87*E87</f>
        <v>0</v>
      </c>
    </row>
    <row r="88" spans="1:12" x14ac:dyDescent="0.2">
      <c r="A88" s="73"/>
      <c r="B88" s="30"/>
      <c r="C88" s="105"/>
      <c r="D88" s="106"/>
      <c r="E88" s="101"/>
      <c r="F88" s="102"/>
    </row>
    <row r="89" spans="1:12" ht="38.25" x14ac:dyDescent="0.2">
      <c r="A89" s="73" t="s">
        <v>12</v>
      </c>
      <c r="B89" s="30" t="s">
        <v>97</v>
      </c>
      <c r="C89" s="105" t="s">
        <v>8</v>
      </c>
      <c r="D89" s="106">
        <v>60</v>
      </c>
      <c r="E89" s="101"/>
      <c r="F89" s="102">
        <f>D89*E89</f>
        <v>0</v>
      </c>
    </row>
    <row r="90" spans="1:12" x14ac:dyDescent="0.2">
      <c r="A90" s="73"/>
      <c r="B90" s="30"/>
      <c r="C90" s="105"/>
      <c r="D90" s="106"/>
      <c r="E90" s="101"/>
      <c r="F90" s="102"/>
    </row>
    <row r="91" spans="1:12" x14ac:dyDescent="0.2">
      <c r="A91" s="107" t="s">
        <v>26</v>
      </c>
      <c r="B91" s="30" t="s">
        <v>98</v>
      </c>
      <c r="C91" s="105" t="s">
        <v>5</v>
      </c>
      <c r="D91" s="106">
        <f>D81</f>
        <v>590</v>
      </c>
      <c r="E91" s="101"/>
      <c r="F91" s="102">
        <f>D91*E91</f>
        <v>0</v>
      </c>
    </row>
    <row r="92" spans="1:12" x14ac:dyDescent="0.2">
      <c r="A92" s="73"/>
      <c r="B92" s="30"/>
      <c r="C92" s="105"/>
      <c r="D92" s="106"/>
      <c r="E92" s="101"/>
      <c r="F92" s="102"/>
    </row>
    <row r="93" spans="1:12" x14ac:dyDescent="0.2">
      <c r="A93" s="108"/>
      <c r="B93" s="213" t="s">
        <v>19</v>
      </c>
      <c r="C93" s="213"/>
      <c r="D93" s="111"/>
      <c r="E93" s="112"/>
      <c r="F93" s="113">
        <f>SUM(F87:F91)</f>
        <v>0</v>
      </c>
    </row>
    <row r="94" spans="1:12" x14ac:dyDescent="0.2">
      <c r="A94" s="65"/>
      <c r="B94" s="115"/>
      <c r="C94" s="116"/>
      <c r="D94" s="106"/>
      <c r="E94" s="101"/>
      <c r="F94" s="114"/>
    </row>
    <row r="95" spans="1:12" x14ac:dyDescent="0.2">
      <c r="A95" s="65"/>
      <c r="B95" s="72"/>
      <c r="C95" s="105"/>
      <c r="D95" s="106"/>
      <c r="E95" s="101"/>
      <c r="F95" s="102"/>
    </row>
    <row r="96" spans="1:12" x14ac:dyDescent="0.2">
      <c r="A96" s="97" t="s">
        <v>99</v>
      </c>
      <c r="B96" s="83" t="s">
        <v>52</v>
      </c>
      <c r="C96" s="105"/>
      <c r="D96" s="106"/>
      <c r="E96" s="101"/>
      <c r="F96" s="102"/>
    </row>
    <row r="97" spans="1:10" x14ac:dyDescent="0.2">
      <c r="A97" s="65"/>
      <c r="B97" s="72"/>
      <c r="C97" s="105"/>
      <c r="D97" s="106"/>
      <c r="E97" s="101"/>
      <c r="F97" s="102"/>
      <c r="J97" s="34"/>
    </row>
    <row r="98" spans="1:10" x14ac:dyDescent="0.2">
      <c r="A98" s="73" t="s">
        <v>13</v>
      </c>
      <c r="B98" s="30" t="s">
        <v>100</v>
      </c>
      <c r="C98" s="105" t="s">
        <v>4</v>
      </c>
      <c r="D98" s="106">
        <v>44</v>
      </c>
      <c r="E98" s="101"/>
      <c r="F98" s="102">
        <f>D98*E98</f>
        <v>0</v>
      </c>
    </row>
    <row r="99" spans="1:10" x14ac:dyDescent="0.2">
      <c r="A99" s="73"/>
      <c r="B99" s="30"/>
      <c r="C99" s="105"/>
      <c r="D99" s="106"/>
      <c r="E99" s="101"/>
      <c r="F99" s="102"/>
    </row>
    <row r="100" spans="1:10" x14ac:dyDescent="0.2">
      <c r="A100" s="73" t="s">
        <v>50</v>
      </c>
      <c r="B100" s="30" t="s">
        <v>101</v>
      </c>
      <c r="C100" s="105" t="s">
        <v>4</v>
      </c>
      <c r="D100" s="106">
        <v>11</v>
      </c>
      <c r="E100" s="101"/>
      <c r="F100" s="102">
        <f>D100*E100</f>
        <v>0</v>
      </c>
    </row>
    <row r="101" spans="1:10" x14ac:dyDescent="0.2">
      <c r="A101" s="65"/>
      <c r="B101" s="30"/>
      <c r="C101" s="105"/>
      <c r="D101" s="106"/>
      <c r="E101" s="101"/>
      <c r="F101" s="102"/>
    </row>
    <row r="102" spans="1:10" x14ac:dyDescent="0.2">
      <c r="A102" s="73" t="s">
        <v>14</v>
      </c>
      <c r="B102" s="30" t="s">
        <v>102</v>
      </c>
      <c r="C102" s="105" t="s">
        <v>4</v>
      </c>
      <c r="D102" s="106">
        <v>10</v>
      </c>
      <c r="E102" s="101"/>
      <c r="F102" s="102">
        <f>D102*E102</f>
        <v>0</v>
      </c>
    </row>
    <row r="103" spans="1:10" x14ac:dyDescent="0.2">
      <c r="A103" s="73"/>
      <c r="B103" s="30"/>
      <c r="C103" s="105"/>
      <c r="D103" s="106"/>
      <c r="E103" s="101"/>
      <c r="F103" s="102"/>
    </row>
    <row r="104" spans="1:10" ht="25.5" x14ac:dyDescent="0.2">
      <c r="A104" s="98" t="s">
        <v>59</v>
      </c>
      <c r="B104" s="30" t="s">
        <v>172</v>
      </c>
      <c r="C104" s="105" t="s">
        <v>4</v>
      </c>
      <c r="D104" s="106">
        <v>206</v>
      </c>
      <c r="E104" s="101"/>
      <c r="F104" s="102">
        <f>D104*E104</f>
        <v>0</v>
      </c>
    </row>
    <row r="105" spans="1:10" x14ac:dyDescent="0.2">
      <c r="A105" s="98"/>
      <c r="B105" s="72"/>
      <c r="C105" s="105"/>
      <c r="D105" s="106"/>
      <c r="E105" s="101"/>
      <c r="F105" s="102"/>
    </row>
    <row r="106" spans="1:10" ht="38.25" x14ac:dyDescent="0.2">
      <c r="A106" s="98" t="s">
        <v>61</v>
      </c>
      <c r="B106" s="30" t="s">
        <v>103</v>
      </c>
      <c r="C106" s="105"/>
      <c r="D106" s="106"/>
      <c r="E106" s="101"/>
      <c r="F106" s="102"/>
    </row>
    <row r="107" spans="1:10" x14ac:dyDescent="0.2">
      <c r="A107" s="98"/>
      <c r="B107" s="30" t="s">
        <v>173</v>
      </c>
      <c r="C107" s="105" t="s">
        <v>25</v>
      </c>
      <c r="D107" s="106">
        <v>4</v>
      </c>
      <c r="E107" s="101"/>
      <c r="F107" s="102">
        <f>D107*E107</f>
        <v>0</v>
      </c>
    </row>
    <row r="108" spans="1:10" x14ac:dyDescent="0.2">
      <c r="A108" s="98"/>
      <c r="B108" s="30" t="s">
        <v>174</v>
      </c>
      <c r="C108" s="105" t="s">
        <v>25</v>
      </c>
      <c r="D108" s="106">
        <v>2</v>
      </c>
      <c r="E108" s="101"/>
      <c r="F108" s="102">
        <f>D108*E108</f>
        <v>0</v>
      </c>
    </row>
    <row r="109" spans="1:10" x14ac:dyDescent="0.2">
      <c r="A109" s="98"/>
      <c r="B109" s="30"/>
      <c r="C109" s="105"/>
      <c r="D109" s="106"/>
      <c r="E109" s="101"/>
      <c r="F109" s="102"/>
    </row>
    <row r="110" spans="1:10" ht="38.25" x14ac:dyDescent="0.2">
      <c r="A110" s="98" t="s">
        <v>64</v>
      </c>
      <c r="B110" s="30" t="s">
        <v>175</v>
      </c>
      <c r="C110" s="105"/>
      <c r="D110" s="106"/>
      <c r="E110" s="101"/>
      <c r="F110" s="102"/>
    </row>
    <row r="111" spans="1:10" x14ac:dyDescent="0.2">
      <c r="A111" s="98"/>
      <c r="B111" s="30" t="s">
        <v>173</v>
      </c>
      <c r="C111" s="105" t="s">
        <v>25</v>
      </c>
      <c r="D111" s="106">
        <v>1</v>
      </c>
      <c r="E111" s="101"/>
      <c r="F111" s="102">
        <f>D111*E111</f>
        <v>0</v>
      </c>
    </row>
    <row r="112" spans="1:10" x14ac:dyDescent="0.2">
      <c r="A112" s="98"/>
      <c r="B112" s="30"/>
      <c r="C112" s="105"/>
      <c r="D112" s="106"/>
      <c r="E112" s="101"/>
      <c r="F112" s="102"/>
    </row>
    <row r="113" spans="1:6" x14ac:dyDescent="0.2">
      <c r="A113" s="108"/>
      <c r="B113" s="109" t="s">
        <v>104</v>
      </c>
      <c r="C113" s="110"/>
      <c r="D113" s="111"/>
      <c r="E113" s="112"/>
      <c r="F113" s="113">
        <f>SUM(F98:F111)</f>
        <v>0</v>
      </c>
    </row>
    <row r="114" spans="1:6" x14ac:dyDescent="0.2">
      <c r="A114" s="65"/>
      <c r="B114" s="83"/>
      <c r="C114" s="105"/>
      <c r="D114" s="106"/>
      <c r="E114" s="101"/>
      <c r="F114" s="114"/>
    </row>
    <row r="115" spans="1:6" x14ac:dyDescent="0.2">
      <c r="A115" s="65"/>
      <c r="B115" s="83"/>
      <c r="C115" s="105"/>
      <c r="D115" s="106"/>
      <c r="E115" s="101"/>
      <c r="F115" s="114"/>
    </row>
    <row r="116" spans="1:6" x14ac:dyDescent="0.2">
      <c r="A116" s="97" t="s">
        <v>71</v>
      </c>
      <c r="B116" s="83" t="s">
        <v>20</v>
      </c>
      <c r="C116" s="105"/>
      <c r="D116" s="106"/>
      <c r="E116" s="101"/>
      <c r="F116" s="102"/>
    </row>
    <row r="117" spans="1:6" x14ac:dyDescent="0.2">
      <c r="A117" s="65"/>
      <c r="B117" s="72"/>
      <c r="C117" s="105"/>
      <c r="D117" s="106"/>
      <c r="E117" s="101"/>
      <c r="F117" s="102"/>
    </row>
    <row r="118" spans="1:6" x14ac:dyDescent="0.2">
      <c r="A118" s="65" t="s">
        <v>28</v>
      </c>
      <c r="B118" s="72" t="s">
        <v>15</v>
      </c>
      <c r="C118" s="105" t="s">
        <v>16</v>
      </c>
      <c r="D118" s="106">
        <v>16</v>
      </c>
      <c r="E118" s="101"/>
      <c r="F118" s="102">
        <f>D118*E118</f>
        <v>0</v>
      </c>
    </row>
    <row r="119" spans="1:6" x14ac:dyDescent="0.2">
      <c r="A119" s="65"/>
      <c r="B119" s="72"/>
      <c r="C119" s="105"/>
      <c r="D119" s="106"/>
      <c r="E119" s="101"/>
      <c r="F119" s="102"/>
    </row>
    <row r="120" spans="1:6" x14ac:dyDescent="0.2">
      <c r="A120" s="65" t="s">
        <v>29</v>
      </c>
      <c r="B120" s="72" t="s">
        <v>17</v>
      </c>
      <c r="C120" s="105" t="s">
        <v>16</v>
      </c>
      <c r="D120" s="106">
        <v>32</v>
      </c>
      <c r="E120" s="101"/>
      <c r="F120" s="102">
        <f>D120*E120</f>
        <v>0</v>
      </c>
    </row>
    <row r="121" spans="1:6" x14ac:dyDescent="0.2">
      <c r="A121" s="117"/>
      <c r="B121" s="72"/>
      <c r="C121" s="105"/>
      <c r="D121" s="106"/>
      <c r="E121" s="101"/>
      <c r="F121" s="102"/>
    </row>
    <row r="122" spans="1:6" x14ac:dyDescent="0.2">
      <c r="A122" s="118"/>
      <c r="B122" s="213" t="s">
        <v>105</v>
      </c>
      <c r="C122" s="213"/>
      <c r="D122" s="213"/>
      <c r="E122" s="112"/>
      <c r="F122" s="113">
        <f>SUM(F118:F120)</f>
        <v>0</v>
      </c>
    </row>
    <row r="123" spans="1:6" x14ac:dyDescent="0.2">
      <c r="A123" s="117"/>
      <c r="B123" s="72"/>
      <c r="C123" s="105"/>
      <c r="D123" s="106"/>
      <c r="E123" s="101"/>
      <c r="F123" s="102"/>
    </row>
    <row r="124" spans="1:6" x14ac:dyDescent="0.2">
      <c r="A124" s="117"/>
      <c r="B124" s="72"/>
      <c r="C124" s="105"/>
      <c r="D124" s="106"/>
      <c r="E124" s="101"/>
      <c r="F124" s="71"/>
    </row>
    <row r="125" spans="1:6" x14ac:dyDescent="0.2">
      <c r="A125" s="117"/>
      <c r="B125" s="72"/>
      <c r="C125" s="105"/>
      <c r="D125" s="106"/>
      <c r="E125" s="101"/>
      <c r="F125" s="71"/>
    </row>
    <row r="126" spans="1:6" x14ac:dyDescent="0.2">
      <c r="A126" s="117"/>
      <c r="B126" s="72"/>
      <c r="C126" s="105"/>
      <c r="D126" s="106"/>
      <c r="E126" s="101"/>
      <c r="F126" s="71"/>
    </row>
    <row r="127" spans="1:6" x14ac:dyDescent="0.2">
      <c r="A127" s="117"/>
      <c r="B127" s="72"/>
      <c r="C127" s="105"/>
      <c r="D127" s="106"/>
      <c r="E127" s="101"/>
      <c r="F127" s="71"/>
    </row>
    <row r="128" spans="1:6" x14ac:dyDescent="0.2">
      <c r="A128" s="117"/>
      <c r="B128" s="72"/>
      <c r="C128" s="105"/>
      <c r="D128" s="106"/>
      <c r="E128" s="101"/>
      <c r="F128" s="71"/>
    </row>
    <row r="129" spans="1:6" x14ac:dyDescent="0.2">
      <c r="A129" s="117"/>
      <c r="B129" s="72"/>
      <c r="C129" s="105"/>
      <c r="D129" s="106"/>
      <c r="E129" s="101"/>
      <c r="F129" s="71"/>
    </row>
    <row r="130" spans="1:6" x14ac:dyDescent="0.2">
      <c r="A130" s="117"/>
      <c r="B130" s="72"/>
      <c r="C130" s="105"/>
      <c r="D130" s="106"/>
      <c r="E130" s="101"/>
      <c r="F130" s="71"/>
    </row>
    <row r="131" spans="1:6" x14ac:dyDescent="0.2">
      <c r="A131" s="117"/>
      <c r="B131" s="72"/>
      <c r="C131" s="105"/>
      <c r="D131" s="106"/>
      <c r="E131" s="101"/>
      <c r="F131" s="71"/>
    </row>
    <row r="132" spans="1:6" x14ac:dyDescent="0.2">
      <c r="A132" s="117"/>
      <c r="B132" s="72"/>
      <c r="C132" s="105"/>
      <c r="D132" s="106"/>
      <c r="E132" s="101"/>
      <c r="F132" s="71"/>
    </row>
    <row r="133" spans="1:6" x14ac:dyDescent="0.2">
      <c r="A133" s="117"/>
      <c r="B133" s="72"/>
      <c r="C133" s="105"/>
      <c r="D133" s="106"/>
      <c r="E133" s="101"/>
      <c r="F133" s="71"/>
    </row>
    <row r="134" spans="1:6" x14ac:dyDescent="0.2">
      <c r="A134" s="117"/>
      <c r="B134" s="72"/>
      <c r="C134" s="105"/>
      <c r="D134" s="106"/>
      <c r="E134" s="101"/>
      <c r="F134" s="71"/>
    </row>
    <row r="135" spans="1:6" x14ac:dyDescent="0.2">
      <c r="A135" s="117"/>
      <c r="B135" s="72"/>
      <c r="C135" s="105"/>
      <c r="D135" s="106"/>
      <c r="E135" s="101"/>
      <c r="F135" s="71"/>
    </row>
    <row r="136" spans="1:6" x14ac:dyDescent="0.2">
      <c r="A136" s="117"/>
      <c r="B136" s="72"/>
      <c r="C136" s="105"/>
      <c r="D136" s="106"/>
      <c r="E136" s="101"/>
      <c r="F136" s="71"/>
    </row>
    <row r="137" spans="1:6" x14ac:dyDescent="0.2">
      <c r="A137" s="117"/>
      <c r="B137" s="72"/>
      <c r="C137" s="105"/>
      <c r="D137" s="106"/>
      <c r="E137" s="101"/>
      <c r="F137" s="119"/>
    </row>
    <row r="138" spans="1:6" x14ac:dyDescent="0.2">
      <c r="A138" s="117"/>
      <c r="B138" s="72"/>
      <c r="C138" s="105"/>
      <c r="D138" s="106"/>
      <c r="E138" s="101"/>
      <c r="F138" s="119"/>
    </row>
    <row r="139" spans="1:6" x14ac:dyDescent="0.2">
      <c r="A139" s="117"/>
      <c r="B139" s="72"/>
      <c r="C139" s="105"/>
      <c r="D139" s="106"/>
      <c r="E139" s="101"/>
      <c r="F139" s="119"/>
    </row>
    <row r="140" spans="1:6" x14ac:dyDescent="0.2">
      <c r="A140" s="117"/>
      <c r="B140" s="72"/>
      <c r="C140" s="105"/>
      <c r="D140" s="106"/>
      <c r="E140" s="101"/>
      <c r="F140" s="119"/>
    </row>
    <row r="141" spans="1:6" x14ac:dyDescent="0.2">
      <c r="A141" s="117"/>
      <c r="B141" s="72"/>
      <c r="C141" s="105"/>
      <c r="D141" s="106"/>
      <c r="E141" s="101"/>
      <c r="F141" s="119"/>
    </row>
    <row r="142" spans="1:6" x14ac:dyDescent="0.2">
      <c r="A142" s="117"/>
      <c r="B142" s="72"/>
      <c r="C142" s="105"/>
      <c r="D142" s="106"/>
      <c r="E142" s="101"/>
      <c r="F142" s="119"/>
    </row>
    <row r="143" spans="1:6" x14ac:dyDescent="0.2">
      <c r="A143" s="117"/>
      <c r="B143" s="72"/>
      <c r="C143" s="105"/>
      <c r="D143" s="106"/>
      <c r="E143" s="101"/>
      <c r="F143" s="119"/>
    </row>
    <row r="144" spans="1:6" x14ac:dyDescent="0.2">
      <c r="A144" s="117"/>
      <c r="B144" s="72"/>
      <c r="C144" s="105"/>
      <c r="D144" s="106"/>
      <c r="E144" s="101"/>
      <c r="F144" s="119"/>
    </row>
    <row r="145" spans="1:6" x14ac:dyDescent="0.2">
      <c r="A145" s="117"/>
      <c r="B145" s="72"/>
      <c r="C145" s="105"/>
      <c r="D145" s="106"/>
      <c r="E145" s="101"/>
      <c r="F145" s="119"/>
    </row>
    <row r="146" spans="1:6" x14ac:dyDescent="0.2">
      <c r="A146" s="117"/>
      <c r="B146" s="72"/>
      <c r="C146" s="105"/>
      <c r="D146" s="106"/>
      <c r="E146" s="101"/>
      <c r="F146" s="119"/>
    </row>
    <row r="147" spans="1:6" x14ac:dyDescent="0.2">
      <c r="A147" s="117"/>
      <c r="B147" s="72"/>
      <c r="C147" s="105"/>
      <c r="D147" s="106"/>
      <c r="E147" s="101"/>
      <c r="F147" s="119"/>
    </row>
    <row r="148" spans="1:6" x14ac:dyDescent="0.2">
      <c r="A148" s="117"/>
      <c r="B148" s="72"/>
      <c r="C148" s="105"/>
      <c r="D148" s="106"/>
      <c r="E148" s="101"/>
      <c r="F148" s="119"/>
    </row>
    <row r="149" spans="1:6" x14ac:dyDescent="0.2">
      <c r="A149" s="117"/>
      <c r="B149" s="72"/>
      <c r="C149" s="105"/>
      <c r="D149" s="106"/>
      <c r="E149" s="101"/>
      <c r="F149" s="119"/>
    </row>
    <row r="150" spans="1:6" x14ac:dyDescent="0.2">
      <c r="A150" s="117"/>
      <c r="B150" s="72"/>
      <c r="C150" s="105"/>
      <c r="D150" s="106"/>
      <c r="E150" s="101"/>
      <c r="F150" s="119"/>
    </row>
    <row r="151" spans="1:6" x14ac:dyDescent="0.2">
      <c r="A151" s="117"/>
      <c r="B151" s="72"/>
      <c r="C151" s="105"/>
      <c r="D151" s="106"/>
      <c r="E151" s="101"/>
      <c r="F151" s="119"/>
    </row>
    <row r="152" spans="1:6" x14ac:dyDescent="0.2">
      <c r="A152" s="117"/>
      <c r="B152" s="72"/>
      <c r="C152" s="105"/>
      <c r="D152" s="106"/>
      <c r="E152" s="101"/>
      <c r="F152" s="119"/>
    </row>
    <row r="153" spans="1:6" x14ac:dyDescent="0.2">
      <c r="A153" s="117"/>
      <c r="B153" s="72"/>
      <c r="C153" s="105"/>
      <c r="D153" s="106"/>
      <c r="E153" s="101"/>
      <c r="F153" s="119"/>
    </row>
    <row r="154" spans="1:6" x14ac:dyDescent="0.2">
      <c r="A154" s="117"/>
      <c r="B154" s="72"/>
      <c r="C154" s="105"/>
      <c r="D154" s="106"/>
      <c r="E154" s="101"/>
      <c r="F154" s="119"/>
    </row>
    <row r="155" spans="1:6" x14ac:dyDescent="0.2">
      <c r="A155" s="117"/>
      <c r="B155" s="72"/>
      <c r="C155" s="105"/>
      <c r="D155" s="106"/>
      <c r="E155" s="101"/>
      <c r="F155" s="119"/>
    </row>
    <row r="156" spans="1:6" x14ac:dyDescent="0.2">
      <c r="A156" s="117"/>
      <c r="B156" s="72"/>
      <c r="C156" s="105"/>
      <c r="D156" s="106"/>
      <c r="E156" s="101"/>
      <c r="F156" s="119"/>
    </row>
    <row r="157" spans="1:6" x14ac:dyDescent="0.2">
      <c r="A157" s="117"/>
      <c r="B157" s="72"/>
      <c r="C157" s="105"/>
      <c r="D157" s="106"/>
      <c r="E157" s="101"/>
      <c r="F157" s="119"/>
    </row>
    <row r="158" spans="1:6" x14ac:dyDescent="0.2">
      <c r="A158" s="117"/>
      <c r="B158" s="72"/>
      <c r="C158" s="105"/>
      <c r="D158" s="106"/>
      <c r="E158" s="101"/>
      <c r="F158" s="119"/>
    </row>
    <row r="159" spans="1:6" x14ac:dyDescent="0.2">
      <c r="A159" s="117"/>
      <c r="B159" s="72"/>
      <c r="C159" s="105"/>
      <c r="D159" s="106"/>
      <c r="E159" s="101"/>
      <c r="F159" s="119"/>
    </row>
    <row r="160" spans="1:6" x14ac:dyDescent="0.2">
      <c r="A160" s="117"/>
      <c r="B160" s="72"/>
      <c r="C160" s="105"/>
      <c r="D160" s="106"/>
      <c r="E160" s="101"/>
      <c r="F160" s="119"/>
    </row>
    <row r="161" spans="1:6" x14ac:dyDescent="0.2">
      <c r="A161" s="117"/>
      <c r="B161" s="72"/>
      <c r="C161" s="105"/>
      <c r="D161" s="106"/>
      <c r="E161" s="101"/>
      <c r="F161" s="119"/>
    </row>
    <row r="162" spans="1:6" x14ac:dyDescent="0.2">
      <c r="A162" s="117"/>
      <c r="B162" s="72"/>
      <c r="C162" s="105"/>
      <c r="D162" s="106"/>
      <c r="E162" s="101"/>
      <c r="F162" s="119"/>
    </row>
    <row r="163" spans="1:6" x14ac:dyDescent="0.2">
      <c r="A163" s="117"/>
      <c r="B163" s="72"/>
      <c r="C163" s="105"/>
      <c r="D163" s="106"/>
      <c r="E163" s="101"/>
      <c r="F163" s="119"/>
    </row>
    <row r="164" spans="1:6" x14ac:dyDescent="0.2">
      <c r="A164" s="117"/>
      <c r="B164" s="72"/>
      <c r="C164" s="105"/>
      <c r="D164" s="106"/>
      <c r="E164" s="101"/>
      <c r="F164" s="119"/>
    </row>
    <row r="165" spans="1:6" x14ac:dyDescent="0.2">
      <c r="A165" s="117"/>
      <c r="B165" s="72"/>
      <c r="C165" s="105"/>
      <c r="D165" s="106"/>
      <c r="E165" s="101"/>
      <c r="F165" s="119"/>
    </row>
    <row r="166" spans="1:6" x14ac:dyDescent="0.2">
      <c r="A166" s="117"/>
      <c r="B166" s="72"/>
      <c r="C166" s="105"/>
      <c r="D166" s="106"/>
      <c r="E166" s="101"/>
      <c r="F166" s="119"/>
    </row>
    <row r="167" spans="1:6" x14ac:dyDescent="0.2">
      <c r="A167" s="117"/>
      <c r="B167" s="72"/>
      <c r="C167" s="105"/>
      <c r="D167" s="106"/>
      <c r="E167" s="101"/>
      <c r="F167" s="119"/>
    </row>
    <row r="168" spans="1:6" x14ac:dyDescent="0.2">
      <c r="A168" s="117"/>
      <c r="B168" s="72"/>
      <c r="C168" s="105"/>
      <c r="D168" s="106"/>
      <c r="E168" s="101"/>
      <c r="F168" s="119"/>
    </row>
    <row r="169" spans="1:6" x14ac:dyDescent="0.2">
      <c r="A169" s="117"/>
      <c r="B169" s="72"/>
      <c r="C169" s="105"/>
      <c r="D169" s="106"/>
      <c r="E169" s="101"/>
      <c r="F169" s="119"/>
    </row>
    <row r="170" spans="1:6" x14ac:dyDescent="0.2">
      <c r="A170" s="117"/>
      <c r="B170" s="72"/>
      <c r="C170" s="105"/>
      <c r="D170" s="106"/>
      <c r="E170" s="101"/>
      <c r="F170" s="119"/>
    </row>
    <row r="171" spans="1:6" x14ac:dyDescent="0.2">
      <c r="A171" s="117"/>
      <c r="B171" s="72"/>
      <c r="C171" s="105"/>
      <c r="D171" s="106"/>
      <c r="E171" s="101"/>
      <c r="F171" s="119"/>
    </row>
    <row r="172" spans="1:6" x14ac:dyDescent="0.2">
      <c r="A172" s="117"/>
      <c r="B172" s="72"/>
      <c r="C172" s="105"/>
      <c r="D172" s="106"/>
      <c r="E172" s="101"/>
      <c r="F172" s="119"/>
    </row>
    <row r="173" spans="1:6" x14ac:dyDescent="0.2">
      <c r="A173" s="117"/>
      <c r="B173" s="72"/>
      <c r="C173" s="105"/>
      <c r="D173" s="106"/>
      <c r="E173" s="101"/>
      <c r="F173" s="119"/>
    </row>
    <row r="174" spans="1:6" x14ac:dyDescent="0.2">
      <c r="A174" s="117"/>
      <c r="B174" s="72"/>
      <c r="C174" s="105"/>
      <c r="D174" s="106"/>
      <c r="E174" s="101"/>
      <c r="F174" s="119"/>
    </row>
    <row r="175" spans="1:6" x14ac:dyDescent="0.2">
      <c r="A175" s="117"/>
      <c r="B175" s="72"/>
      <c r="C175" s="105"/>
      <c r="D175" s="106"/>
      <c r="E175" s="101"/>
      <c r="F175" s="119"/>
    </row>
    <row r="176" spans="1:6" x14ac:dyDescent="0.2">
      <c r="A176" s="117"/>
      <c r="B176" s="72"/>
      <c r="C176" s="105"/>
      <c r="D176" s="106"/>
      <c r="E176" s="101"/>
      <c r="F176" s="119"/>
    </row>
    <row r="177" spans="1:6" x14ac:dyDescent="0.2">
      <c r="A177" s="117"/>
      <c r="B177" s="72"/>
      <c r="C177" s="105"/>
      <c r="D177" s="106"/>
      <c r="E177" s="101"/>
      <c r="F177" s="119"/>
    </row>
    <row r="178" spans="1:6" x14ac:dyDescent="0.2">
      <c r="A178" s="117"/>
      <c r="B178" s="72"/>
      <c r="C178" s="105"/>
      <c r="D178" s="106"/>
      <c r="E178" s="101"/>
      <c r="F178" s="119"/>
    </row>
    <row r="179" spans="1:6" x14ac:dyDescent="0.2">
      <c r="A179" s="117"/>
      <c r="B179" s="72"/>
      <c r="C179" s="105"/>
      <c r="D179" s="106"/>
      <c r="E179" s="101"/>
      <c r="F179" s="119"/>
    </row>
    <row r="180" spans="1:6" x14ac:dyDescent="0.2">
      <c r="A180" s="117"/>
      <c r="B180" s="72"/>
      <c r="C180" s="105"/>
      <c r="D180" s="106"/>
      <c r="E180" s="101"/>
      <c r="F180" s="119"/>
    </row>
    <row r="181" spans="1:6" x14ac:dyDescent="0.2">
      <c r="A181" s="117"/>
      <c r="B181" s="72"/>
      <c r="C181" s="105"/>
      <c r="D181" s="106"/>
      <c r="E181" s="101"/>
      <c r="F181" s="119"/>
    </row>
    <row r="182" spans="1:6" x14ac:dyDescent="0.2">
      <c r="A182" s="117"/>
      <c r="B182" s="72"/>
      <c r="C182" s="105"/>
      <c r="D182" s="106"/>
      <c r="E182" s="101"/>
      <c r="F182" s="119"/>
    </row>
    <row r="183" spans="1:6" x14ac:dyDescent="0.2">
      <c r="A183" s="117"/>
      <c r="B183" s="72"/>
      <c r="C183" s="105"/>
      <c r="D183" s="106"/>
      <c r="E183" s="101"/>
      <c r="F183" s="119"/>
    </row>
    <row r="184" spans="1:6" x14ac:dyDescent="0.2">
      <c r="A184" s="117"/>
      <c r="B184" s="72"/>
      <c r="C184" s="105"/>
      <c r="D184" s="106"/>
      <c r="E184" s="101"/>
      <c r="F184" s="119"/>
    </row>
    <row r="185" spans="1:6" x14ac:dyDescent="0.2">
      <c r="A185" s="117"/>
      <c r="B185" s="72"/>
      <c r="C185" s="105"/>
      <c r="D185" s="106"/>
      <c r="E185" s="101"/>
      <c r="F185" s="119"/>
    </row>
    <row r="186" spans="1:6" x14ac:dyDescent="0.2">
      <c r="A186" s="117"/>
      <c r="B186" s="72"/>
      <c r="C186" s="105"/>
      <c r="D186" s="106"/>
      <c r="E186" s="101"/>
      <c r="F186" s="119"/>
    </row>
    <row r="187" spans="1:6" x14ac:dyDescent="0.2">
      <c r="A187" s="117"/>
      <c r="B187" s="72"/>
      <c r="C187" s="105"/>
      <c r="D187" s="106"/>
      <c r="E187" s="101"/>
      <c r="F187" s="119"/>
    </row>
    <row r="188" spans="1:6" x14ac:dyDescent="0.2">
      <c r="A188" s="117"/>
      <c r="B188" s="72"/>
      <c r="C188" s="105"/>
      <c r="D188" s="106"/>
      <c r="E188" s="101"/>
      <c r="F188" s="119"/>
    </row>
    <row r="189" spans="1:6" x14ac:dyDescent="0.2">
      <c r="A189" s="117"/>
      <c r="B189" s="72"/>
      <c r="C189" s="105"/>
      <c r="D189" s="106"/>
      <c r="E189" s="101"/>
      <c r="F189" s="119"/>
    </row>
    <row r="190" spans="1:6" x14ac:dyDescent="0.2">
      <c r="A190" s="117"/>
      <c r="B190" s="72"/>
      <c r="C190" s="105"/>
      <c r="D190" s="106"/>
      <c r="E190" s="101"/>
      <c r="F190" s="119"/>
    </row>
    <row r="191" spans="1:6" x14ac:dyDescent="0.2">
      <c r="A191" s="117"/>
      <c r="B191" s="72"/>
      <c r="C191" s="105"/>
      <c r="D191" s="106"/>
      <c r="E191" s="101"/>
      <c r="F191" s="119"/>
    </row>
    <row r="192" spans="1:6" x14ac:dyDescent="0.2">
      <c r="A192" s="117"/>
      <c r="B192" s="72"/>
      <c r="C192" s="105"/>
      <c r="D192" s="106"/>
      <c r="E192" s="101"/>
      <c r="F192" s="119"/>
    </row>
    <row r="193" spans="1:6" x14ac:dyDescent="0.2">
      <c r="A193" s="117"/>
      <c r="B193" s="72"/>
      <c r="C193" s="105"/>
      <c r="D193" s="106"/>
      <c r="E193" s="101"/>
      <c r="F193" s="119"/>
    </row>
    <row r="194" spans="1:6" x14ac:dyDescent="0.2">
      <c r="A194" s="117"/>
      <c r="B194" s="72"/>
      <c r="C194" s="105"/>
      <c r="D194" s="106"/>
      <c r="E194" s="101"/>
      <c r="F194" s="119"/>
    </row>
    <row r="195" spans="1:6" x14ac:dyDescent="0.2">
      <c r="A195" s="117"/>
      <c r="B195" s="72"/>
      <c r="C195" s="105"/>
      <c r="D195" s="106"/>
      <c r="E195" s="101"/>
      <c r="F195" s="119"/>
    </row>
    <row r="196" spans="1:6" x14ac:dyDescent="0.2">
      <c r="A196" s="117"/>
      <c r="B196" s="72"/>
      <c r="C196" s="105"/>
      <c r="D196" s="106"/>
      <c r="E196" s="101"/>
      <c r="F196" s="119"/>
    </row>
    <row r="197" spans="1:6" x14ac:dyDescent="0.2">
      <c r="A197" s="117"/>
      <c r="B197" s="72"/>
      <c r="C197" s="105"/>
      <c r="D197" s="106"/>
      <c r="E197" s="101"/>
      <c r="F197" s="119"/>
    </row>
    <row r="198" spans="1:6" x14ac:dyDescent="0.2">
      <c r="A198" s="117"/>
      <c r="B198" s="72"/>
      <c r="C198" s="105"/>
      <c r="D198" s="106"/>
      <c r="E198" s="101"/>
      <c r="F198" s="119"/>
    </row>
    <row r="199" spans="1:6" x14ac:dyDescent="0.2">
      <c r="A199" s="117"/>
      <c r="B199" s="72"/>
      <c r="C199" s="105"/>
      <c r="D199" s="106"/>
      <c r="E199" s="101"/>
      <c r="F199" s="119"/>
    </row>
    <row r="200" spans="1:6" x14ac:dyDescent="0.2">
      <c r="A200" s="117"/>
      <c r="B200" s="72"/>
      <c r="C200" s="105"/>
      <c r="D200" s="106"/>
      <c r="E200" s="101"/>
      <c r="F200" s="119"/>
    </row>
    <row r="201" spans="1:6" x14ac:dyDescent="0.2">
      <c r="A201" s="117"/>
      <c r="B201" s="72"/>
      <c r="C201" s="105"/>
      <c r="D201" s="106"/>
      <c r="E201" s="101"/>
      <c r="F201" s="119"/>
    </row>
    <row r="202" spans="1:6" x14ac:dyDescent="0.2">
      <c r="A202" s="117"/>
      <c r="B202" s="72"/>
      <c r="C202" s="105"/>
      <c r="D202" s="106"/>
      <c r="E202" s="101"/>
      <c r="F202" s="119"/>
    </row>
    <row r="203" spans="1:6" x14ac:dyDescent="0.2">
      <c r="A203" s="117"/>
      <c r="B203" s="72"/>
      <c r="C203" s="105"/>
      <c r="D203" s="106"/>
      <c r="E203" s="101"/>
      <c r="F203" s="119"/>
    </row>
    <row r="204" spans="1:6" x14ac:dyDescent="0.2">
      <c r="A204" s="117"/>
      <c r="B204" s="72"/>
      <c r="C204" s="105"/>
      <c r="D204" s="106"/>
      <c r="E204" s="101"/>
      <c r="F204" s="119"/>
    </row>
    <row r="205" spans="1:6" x14ac:dyDescent="0.2">
      <c r="A205" s="117"/>
      <c r="B205" s="72"/>
      <c r="C205" s="105"/>
      <c r="D205" s="106"/>
      <c r="E205" s="101"/>
      <c r="F205" s="119"/>
    </row>
    <row r="206" spans="1:6" x14ac:dyDescent="0.2">
      <c r="A206" s="117"/>
      <c r="B206" s="72"/>
      <c r="C206" s="105"/>
      <c r="D206" s="106"/>
      <c r="E206" s="101"/>
      <c r="F206" s="119"/>
    </row>
    <row r="207" spans="1:6" x14ac:dyDescent="0.2">
      <c r="A207" s="117"/>
      <c r="B207" s="72"/>
      <c r="C207" s="105"/>
      <c r="D207" s="106"/>
      <c r="E207" s="101"/>
      <c r="F207" s="119"/>
    </row>
    <row r="208" spans="1:6" x14ac:dyDescent="0.2">
      <c r="A208" s="117"/>
      <c r="B208" s="72"/>
      <c r="C208" s="105"/>
      <c r="D208" s="106"/>
      <c r="E208" s="101"/>
      <c r="F208" s="119"/>
    </row>
    <row r="209" spans="1:6" x14ac:dyDescent="0.2">
      <c r="A209" s="117"/>
      <c r="B209" s="72"/>
      <c r="C209" s="105"/>
      <c r="D209" s="106"/>
      <c r="E209" s="101"/>
      <c r="F209" s="119"/>
    </row>
    <row r="210" spans="1:6" x14ac:dyDescent="0.2">
      <c r="A210" s="117"/>
      <c r="B210" s="72"/>
      <c r="C210" s="105"/>
      <c r="D210" s="106"/>
      <c r="E210" s="101"/>
      <c r="F210" s="119"/>
    </row>
    <row r="211" spans="1:6" x14ac:dyDescent="0.2">
      <c r="A211" s="117"/>
      <c r="B211" s="72"/>
      <c r="C211" s="105"/>
      <c r="D211" s="106"/>
      <c r="E211" s="101"/>
      <c r="F211" s="119"/>
    </row>
    <row r="212" spans="1:6" x14ac:dyDescent="0.2">
      <c r="A212" s="117"/>
      <c r="B212" s="72"/>
      <c r="C212" s="105"/>
      <c r="D212" s="106"/>
      <c r="E212" s="101"/>
      <c r="F212" s="119"/>
    </row>
    <row r="213" spans="1:6" x14ac:dyDescent="0.2">
      <c r="A213" s="117"/>
      <c r="B213" s="72"/>
      <c r="C213" s="105"/>
      <c r="D213" s="106"/>
      <c r="E213" s="101"/>
      <c r="F213" s="119"/>
    </row>
    <row r="214" spans="1:6" x14ac:dyDescent="0.2">
      <c r="A214" s="117"/>
      <c r="B214" s="72"/>
      <c r="C214" s="105"/>
      <c r="D214" s="106"/>
      <c r="E214" s="101"/>
      <c r="F214" s="119"/>
    </row>
    <row r="215" spans="1:6" x14ac:dyDescent="0.2">
      <c r="A215" s="117"/>
      <c r="B215" s="72"/>
      <c r="C215" s="105"/>
      <c r="D215" s="106"/>
      <c r="E215" s="101"/>
      <c r="F215" s="119"/>
    </row>
    <row r="216" spans="1:6" x14ac:dyDescent="0.2">
      <c r="A216" s="117"/>
      <c r="B216" s="72"/>
      <c r="C216" s="105"/>
      <c r="D216" s="106"/>
      <c r="E216" s="101"/>
      <c r="F216" s="119"/>
    </row>
    <row r="217" spans="1:6" x14ac:dyDescent="0.2">
      <c r="A217" s="117"/>
      <c r="B217" s="72"/>
      <c r="C217" s="105"/>
      <c r="D217" s="106"/>
      <c r="E217" s="101"/>
      <c r="F217" s="119"/>
    </row>
    <row r="218" spans="1:6" x14ac:dyDescent="0.2">
      <c r="A218" s="117"/>
      <c r="B218" s="72"/>
      <c r="C218" s="105"/>
      <c r="D218" s="106"/>
      <c r="E218" s="101"/>
      <c r="F218" s="119"/>
    </row>
    <row r="219" spans="1:6" x14ac:dyDescent="0.2">
      <c r="A219" s="117"/>
      <c r="B219" s="72"/>
      <c r="C219" s="105"/>
      <c r="D219" s="106"/>
      <c r="E219" s="101"/>
      <c r="F219" s="119"/>
    </row>
    <row r="220" spans="1:6" x14ac:dyDescent="0.2">
      <c r="A220" s="117"/>
      <c r="B220" s="72"/>
      <c r="C220" s="105"/>
      <c r="D220" s="106"/>
      <c r="E220" s="101"/>
      <c r="F220" s="119"/>
    </row>
    <row r="221" spans="1:6" x14ac:dyDescent="0.2">
      <c r="A221" s="117"/>
      <c r="B221" s="72"/>
      <c r="C221" s="105"/>
      <c r="D221" s="106"/>
      <c r="E221" s="101"/>
      <c r="F221" s="119"/>
    </row>
    <row r="222" spans="1:6" x14ac:dyDescent="0.2">
      <c r="A222" s="117"/>
      <c r="B222" s="72"/>
      <c r="C222" s="105"/>
      <c r="D222" s="106"/>
      <c r="E222" s="101"/>
      <c r="F222" s="119"/>
    </row>
    <row r="223" spans="1:6" x14ac:dyDescent="0.2">
      <c r="A223" s="117"/>
      <c r="B223" s="72"/>
      <c r="C223" s="105"/>
      <c r="D223" s="106"/>
      <c r="E223" s="101"/>
      <c r="F223" s="119"/>
    </row>
    <row r="224" spans="1:6" x14ac:dyDescent="0.2">
      <c r="A224" s="117"/>
      <c r="B224" s="72"/>
      <c r="C224" s="105"/>
      <c r="D224" s="106"/>
      <c r="E224" s="101"/>
      <c r="F224" s="119"/>
    </row>
    <row r="225" spans="1:6" x14ac:dyDescent="0.2">
      <c r="A225" s="117"/>
      <c r="B225" s="72"/>
      <c r="C225" s="105"/>
      <c r="D225" s="106"/>
      <c r="E225" s="101"/>
      <c r="F225" s="119"/>
    </row>
    <row r="226" spans="1:6" x14ac:dyDescent="0.2">
      <c r="A226" s="117"/>
      <c r="B226" s="72"/>
      <c r="C226" s="105"/>
      <c r="D226" s="106"/>
      <c r="E226" s="101"/>
      <c r="F226" s="119"/>
    </row>
    <row r="227" spans="1:6" x14ac:dyDescent="0.2">
      <c r="A227" s="117"/>
      <c r="B227" s="72"/>
      <c r="C227" s="105"/>
      <c r="D227" s="106"/>
      <c r="E227" s="101"/>
      <c r="F227" s="119"/>
    </row>
    <row r="228" spans="1:6" x14ac:dyDescent="0.2">
      <c r="A228" s="117"/>
      <c r="B228" s="72"/>
      <c r="C228" s="105"/>
      <c r="D228" s="106"/>
      <c r="E228" s="101"/>
      <c r="F228" s="119"/>
    </row>
    <row r="229" spans="1:6" x14ac:dyDescent="0.2">
      <c r="A229" s="117"/>
      <c r="B229" s="72"/>
      <c r="C229" s="105"/>
      <c r="D229" s="106"/>
      <c r="E229" s="101"/>
      <c r="F229" s="119"/>
    </row>
    <row r="230" spans="1:6" x14ac:dyDescent="0.2">
      <c r="A230" s="117"/>
      <c r="B230" s="72"/>
      <c r="C230" s="105"/>
      <c r="D230" s="106"/>
      <c r="E230" s="101"/>
      <c r="F230" s="119"/>
    </row>
    <row r="231" spans="1:6" x14ac:dyDescent="0.2">
      <c r="A231" s="117"/>
      <c r="B231" s="72"/>
      <c r="C231" s="105"/>
      <c r="D231" s="106"/>
      <c r="E231" s="101"/>
      <c r="F231" s="119"/>
    </row>
    <row r="232" spans="1:6" x14ac:dyDescent="0.2">
      <c r="A232" s="117"/>
      <c r="B232" s="72"/>
      <c r="C232" s="105"/>
      <c r="D232" s="106"/>
      <c r="E232" s="101"/>
      <c r="F232" s="119"/>
    </row>
    <row r="233" spans="1:6" x14ac:dyDescent="0.2">
      <c r="A233" s="117"/>
      <c r="B233" s="72"/>
      <c r="C233" s="105"/>
      <c r="D233" s="106"/>
      <c r="E233" s="101"/>
      <c r="F233" s="119"/>
    </row>
    <row r="234" spans="1:6" x14ac:dyDescent="0.2">
      <c r="A234" s="117"/>
      <c r="B234" s="72"/>
      <c r="C234" s="105"/>
      <c r="D234" s="106"/>
      <c r="E234" s="101"/>
      <c r="F234" s="119"/>
    </row>
    <row r="235" spans="1:6" x14ac:dyDescent="0.2">
      <c r="A235" s="117"/>
      <c r="B235" s="72"/>
      <c r="C235" s="105"/>
      <c r="D235" s="106"/>
      <c r="E235" s="101"/>
      <c r="F235" s="119"/>
    </row>
    <row r="236" spans="1:6" x14ac:dyDescent="0.2">
      <c r="A236" s="117"/>
      <c r="B236" s="72"/>
      <c r="C236" s="105"/>
      <c r="D236" s="106"/>
      <c r="E236" s="101"/>
      <c r="F236" s="119"/>
    </row>
    <row r="237" spans="1:6" x14ac:dyDescent="0.2">
      <c r="A237" s="117"/>
      <c r="B237" s="72"/>
      <c r="C237" s="105"/>
      <c r="D237" s="106"/>
      <c r="E237" s="101"/>
      <c r="F237" s="119"/>
    </row>
    <row r="238" spans="1:6" x14ac:dyDescent="0.2">
      <c r="A238" s="117"/>
      <c r="B238" s="72"/>
      <c r="C238" s="105"/>
      <c r="D238" s="106"/>
      <c r="E238" s="101"/>
      <c r="F238" s="119"/>
    </row>
    <row r="239" spans="1:6" x14ac:dyDescent="0.2">
      <c r="A239" s="117"/>
      <c r="B239" s="72"/>
      <c r="C239" s="105"/>
      <c r="D239" s="106"/>
      <c r="E239" s="101"/>
      <c r="F239" s="119"/>
    </row>
    <row r="240" spans="1:6" x14ac:dyDescent="0.2">
      <c r="A240" s="117"/>
      <c r="B240" s="72"/>
      <c r="C240" s="105"/>
      <c r="D240" s="106"/>
      <c r="E240" s="101"/>
      <c r="F240" s="119"/>
    </row>
    <row r="241" spans="1:6" x14ac:dyDescent="0.2">
      <c r="A241" s="117"/>
      <c r="B241" s="72"/>
      <c r="C241" s="105"/>
      <c r="D241" s="106"/>
      <c r="E241" s="101"/>
      <c r="F241" s="119"/>
    </row>
    <row r="242" spans="1:6" x14ac:dyDescent="0.2">
      <c r="A242" s="117"/>
      <c r="B242" s="72"/>
      <c r="C242" s="105"/>
      <c r="D242" s="106"/>
      <c r="E242" s="101"/>
      <c r="F242" s="119"/>
    </row>
    <row r="243" spans="1:6" x14ac:dyDescent="0.2">
      <c r="A243" s="117"/>
      <c r="B243" s="72"/>
      <c r="C243" s="105"/>
      <c r="D243" s="106"/>
      <c r="E243" s="101"/>
      <c r="F243" s="119"/>
    </row>
    <row r="244" spans="1:6" x14ac:dyDescent="0.2">
      <c r="A244" s="117"/>
      <c r="B244" s="72"/>
      <c r="C244" s="105"/>
      <c r="D244" s="106"/>
      <c r="E244" s="101"/>
      <c r="F244" s="119"/>
    </row>
    <row r="245" spans="1:6" x14ac:dyDescent="0.2">
      <c r="A245" s="117"/>
      <c r="B245" s="72"/>
      <c r="C245" s="105"/>
      <c r="D245" s="106"/>
      <c r="E245" s="101"/>
      <c r="F245" s="119"/>
    </row>
    <row r="246" spans="1:6" x14ac:dyDescent="0.2">
      <c r="A246" s="117"/>
      <c r="B246" s="72"/>
      <c r="C246" s="105"/>
      <c r="D246" s="106"/>
      <c r="E246" s="101"/>
      <c r="F246" s="119"/>
    </row>
    <row r="247" spans="1:6" x14ac:dyDescent="0.2">
      <c r="A247" s="117"/>
      <c r="B247" s="72"/>
      <c r="C247" s="105"/>
      <c r="D247" s="106"/>
      <c r="E247" s="101"/>
      <c r="F247" s="119"/>
    </row>
    <row r="248" spans="1:6" x14ac:dyDescent="0.2">
      <c r="A248" s="117"/>
      <c r="B248" s="72"/>
      <c r="C248" s="105"/>
      <c r="D248" s="106"/>
      <c r="E248" s="101"/>
      <c r="F248" s="119"/>
    </row>
    <row r="249" spans="1:6" x14ac:dyDescent="0.2">
      <c r="A249" s="117"/>
      <c r="B249" s="72"/>
      <c r="C249" s="105"/>
      <c r="D249" s="106"/>
      <c r="E249" s="101"/>
      <c r="F249" s="119"/>
    </row>
    <row r="250" spans="1:6" x14ac:dyDescent="0.2">
      <c r="A250" s="117"/>
      <c r="B250" s="72"/>
      <c r="C250" s="105"/>
      <c r="D250" s="106"/>
      <c r="E250" s="101"/>
      <c r="F250" s="119"/>
    </row>
    <row r="251" spans="1:6" x14ac:dyDescent="0.2">
      <c r="A251" s="117"/>
      <c r="B251" s="72"/>
      <c r="C251" s="105"/>
      <c r="D251" s="106"/>
      <c r="E251" s="101"/>
      <c r="F251" s="119"/>
    </row>
    <row r="252" spans="1:6" x14ac:dyDescent="0.2">
      <c r="A252" s="117"/>
      <c r="B252" s="72"/>
      <c r="C252" s="105"/>
      <c r="D252" s="106"/>
      <c r="E252" s="101"/>
      <c r="F252" s="119"/>
    </row>
    <row r="253" spans="1:6" x14ac:dyDescent="0.2">
      <c r="A253" s="117"/>
      <c r="B253" s="72"/>
      <c r="C253" s="105"/>
      <c r="D253" s="106"/>
      <c r="E253" s="101"/>
      <c r="F253" s="119"/>
    </row>
    <row r="254" spans="1:6" x14ac:dyDescent="0.2">
      <c r="A254" s="117"/>
      <c r="B254" s="72"/>
      <c r="C254" s="105"/>
      <c r="D254" s="106"/>
      <c r="E254" s="101"/>
      <c r="F254" s="119"/>
    </row>
    <row r="255" spans="1:6" x14ac:dyDescent="0.2">
      <c r="A255" s="117"/>
      <c r="B255" s="72"/>
      <c r="C255" s="105"/>
      <c r="D255" s="106"/>
      <c r="E255" s="101"/>
      <c r="F255" s="119"/>
    </row>
    <row r="256" spans="1:6" x14ac:dyDescent="0.2">
      <c r="A256" s="117"/>
      <c r="B256" s="72"/>
      <c r="C256" s="105"/>
      <c r="D256" s="106"/>
      <c r="E256" s="101"/>
      <c r="F256" s="119"/>
    </row>
    <row r="257" spans="1:6" x14ac:dyDescent="0.2">
      <c r="A257" s="117"/>
      <c r="B257" s="72"/>
      <c r="C257" s="105"/>
      <c r="D257" s="106"/>
      <c r="E257" s="101"/>
      <c r="F257" s="119"/>
    </row>
    <row r="258" spans="1:6" x14ac:dyDescent="0.2">
      <c r="A258" s="117"/>
      <c r="B258" s="72"/>
      <c r="C258" s="105"/>
      <c r="D258" s="106"/>
      <c r="E258" s="101"/>
      <c r="F258" s="119"/>
    </row>
    <row r="259" spans="1:6" x14ac:dyDescent="0.2">
      <c r="A259" s="117"/>
      <c r="B259" s="72"/>
      <c r="C259" s="105"/>
      <c r="D259" s="106"/>
      <c r="E259" s="101"/>
      <c r="F259" s="119"/>
    </row>
    <row r="260" spans="1:6" x14ac:dyDescent="0.2">
      <c r="A260" s="117"/>
      <c r="B260" s="72"/>
      <c r="C260" s="105"/>
      <c r="D260" s="106"/>
      <c r="E260" s="101"/>
      <c r="F260" s="119"/>
    </row>
    <row r="261" spans="1:6" x14ac:dyDescent="0.2">
      <c r="A261" s="117"/>
      <c r="B261" s="72"/>
      <c r="C261" s="105"/>
      <c r="D261" s="106"/>
      <c r="E261" s="101"/>
      <c r="F261" s="119"/>
    </row>
    <row r="262" spans="1:6" x14ac:dyDescent="0.2">
      <c r="A262" s="117"/>
      <c r="B262" s="72"/>
      <c r="C262" s="105"/>
      <c r="D262" s="106"/>
      <c r="E262" s="101"/>
      <c r="F262" s="119"/>
    </row>
    <row r="263" spans="1:6" x14ac:dyDescent="0.2">
      <c r="A263" s="117"/>
      <c r="B263" s="72"/>
      <c r="C263" s="105"/>
      <c r="D263" s="106"/>
      <c r="E263" s="101"/>
      <c r="F263" s="119"/>
    </row>
    <row r="264" spans="1:6" x14ac:dyDescent="0.2">
      <c r="A264" s="117"/>
      <c r="B264" s="72"/>
      <c r="C264" s="105"/>
      <c r="D264" s="106"/>
      <c r="E264" s="101"/>
      <c r="F264" s="119"/>
    </row>
    <row r="265" spans="1:6" x14ac:dyDescent="0.2">
      <c r="A265" s="117"/>
      <c r="B265" s="72"/>
      <c r="C265" s="105"/>
      <c r="D265" s="106"/>
      <c r="E265" s="101"/>
      <c r="F265" s="119"/>
    </row>
    <row r="266" spans="1:6" x14ac:dyDescent="0.2">
      <c r="A266" s="117"/>
      <c r="B266" s="72"/>
      <c r="C266" s="105"/>
      <c r="D266" s="106"/>
      <c r="E266" s="101"/>
      <c r="F266" s="119"/>
    </row>
    <row r="267" spans="1:6" x14ac:dyDescent="0.2">
      <c r="A267" s="117"/>
      <c r="B267" s="72"/>
      <c r="C267" s="105"/>
      <c r="D267" s="106"/>
      <c r="E267" s="101"/>
      <c r="F267" s="119"/>
    </row>
    <row r="268" spans="1:6" x14ac:dyDescent="0.2">
      <c r="A268" s="117"/>
      <c r="B268" s="72"/>
      <c r="C268" s="105"/>
      <c r="D268" s="106"/>
      <c r="E268" s="101"/>
      <c r="F268" s="119"/>
    </row>
    <row r="269" spans="1:6" x14ac:dyDescent="0.2">
      <c r="A269" s="117"/>
      <c r="B269" s="72"/>
      <c r="C269" s="105"/>
      <c r="D269" s="106"/>
      <c r="E269" s="101"/>
      <c r="F269" s="119"/>
    </row>
    <row r="270" spans="1:6" x14ac:dyDescent="0.2">
      <c r="A270" s="117"/>
      <c r="B270" s="72"/>
      <c r="C270" s="105"/>
      <c r="D270" s="106"/>
      <c r="E270" s="101"/>
      <c r="F270" s="119"/>
    </row>
    <row r="271" spans="1:6" x14ac:dyDescent="0.2">
      <c r="A271" s="117"/>
      <c r="B271" s="72"/>
      <c r="C271" s="105"/>
      <c r="D271" s="106"/>
      <c r="E271" s="101"/>
      <c r="F271" s="119"/>
    </row>
    <row r="272" spans="1:6" x14ac:dyDescent="0.2">
      <c r="A272" s="117"/>
      <c r="B272" s="72"/>
      <c r="C272" s="105"/>
      <c r="D272" s="106"/>
      <c r="E272" s="101"/>
      <c r="F272" s="119"/>
    </row>
    <row r="273" spans="1:6" x14ac:dyDescent="0.2">
      <c r="A273" s="117"/>
      <c r="B273" s="72"/>
      <c r="C273" s="105"/>
      <c r="D273" s="106"/>
      <c r="E273" s="101"/>
      <c r="F273" s="119"/>
    </row>
    <row r="274" spans="1:6" x14ac:dyDescent="0.2">
      <c r="A274" s="117"/>
      <c r="B274" s="72"/>
      <c r="C274" s="105"/>
      <c r="D274" s="106"/>
      <c r="E274" s="101"/>
      <c r="F274" s="119"/>
    </row>
    <row r="275" spans="1:6" x14ac:dyDescent="0.2">
      <c r="A275" s="117"/>
      <c r="B275" s="65"/>
      <c r="C275" s="105"/>
      <c r="D275" s="106"/>
      <c r="E275" s="101"/>
      <c r="F275" s="119"/>
    </row>
    <row r="276" spans="1:6" x14ac:dyDescent="0.2">
      <c r="A276" s="117"/>
      <c r="B276" s="65"/>
      <c r="C276" s="105"/>
      <c r="D276" s="106"/>
      <c r="E276" s="101"/>
      <c r="F276" s="119"/>
    </row>
    <row r="277" spans="1:6" x14ac:dyDescent="0.2">
      <c r="A277" s="117"/>
      <c r="B277" s="65"/>
      <c r="C277" s="105"/>
      <c r="D277" s="106"/>
      <c r="E277" s="101"/>
      <c r="F277" s="119"/>
    </row>
    <row r="278" spans="1:6" x14ac:dyDescent="0.2">
      <c r="A278" s="117"/>
      <c r="B278" s="65"/>
      <c r="C278" s="105"/>
      <c r="D278" s="106"/>
      <c r="E278" s="101"/>
      <c r="F278" s="119"/>
    </row>
    <row r="279" spans="1:6" x14ac:dyDescent="0.2">
      <c r="A279" s="117"/>
      <c r="B279" s="65"/>
      <c r="C279" s="105"/>
      <c r="D279" s="106"/>
      <c r="E279" s="101"/>
      <c r="F279" s="119"/>
    </row>
    <row r="280" spans="1:6" x14ac:dyDescent="0.2">
      <c r="A280" s="117"/>
      <c r="B280" s="65"/>
      <c r="C280" s="105"/>
      <c r="D280" s="106"/>
      <c r="E280" s="101"/>
      <c r="F280" s="119"/>
    </row>
    <row r="281" spans="1:6" x14ac:dyDescent="0.2">
      <c r="A281" s="117"/>
      <c r="B281" s="117"/>
      <c r="C281" s="105"/>
      <c r="D281" s="106"/>
      <c r="E281" s="101"/>
      <c r="F281" s="119"/>
    </row>
    <row r="282" spans="1:6" x14ac:dyDescent="0.2">
      <c r="A282" s="117"/>
      <c r="B282" s="117"/>
      <c r="C282" s="105"/>
      <c r="D282" s="106"/>
      <c r="E282" s="101"/>
      <c r="F282" s="119"/>
    </row>
    <row r="283" spans="1:6" x14ac:dyDescent="0.2">
      <c r="A283" s="117"/>
      <c r="B283" s="117"/>
      <c r="C283" s="105"/>
      <c r="D283" s="106"/>
      <c r="E283" s="101"/>
      <c r="F283" s="119"/>
    </row>
    <row r="284" spans="1:6" x14ac:dyDescent="0.2">
      <c r="A284" s="117"/>
      <c r="B284" s="117"/>
      <c r="C284" s="105"/>
      <c r="D284" s="106"/>
      <c r="E284" s="101"/>
      <c r="F284" s="119"/>
    </row>
    <row r="285" spans="1:6" x14ac:dyDescent="0.2">
      <c r="A285" s="117"/>
      <c r="B285" s="117"/>
      <c r="C285" s="105"/>
      <c r="D285" s="106"/>
      <c r="E285" s="101"/>
      <c r="F285" s="119"/>
    </row>
    <row r="286" spans="1:6" x14ac:dyDescent="0.2">
      <c r="A286" s="117"/>
      <c r="B286" s="117"/>
      <c r="C286" s="105"/>
      <c r="D286" s="106"/>
      <c r="E286" s="101"/>
      <c r="F286" s="119"/>
    </row>
    <row r="287" spans="1:6" x14ac:dyDescent="0.2">
      <c r="A287" s="117"/>
      <c r="B287" s="117"/>
      <c r="C287" s="105"/>
      <c r="D287" s="106"/>
      <c r="E287" s="101"/>
      <c r="F287" s="119"/>
    </row>
    <row r="288" spans="1:6" x14ac:dyDescent="0.2">
      <c r="A288" s="117"/>
      <c r="B288" s="117"/>
      <c r="C288" s="105"/>
      <c r="D288" s="106"/>
      <c r="E288" s="101"/>
      <c r="F288" s="119"/>
    </row>
    <row r="289" spans="1:6" x14ac:dyDescent="0.2">
      <c r="A289" s="117"/>
      <c r="B289" s="117"/>
      <c r="C289" s="105"/>
      <c r="D289" s="106"/>
      <c r="E289" s="101"/>
      <c r="F289" s="119"/>
    </row>
    <row r="290" spans="1:6" x14ac:dyDescent="0.2">
      <c r="A290" s="34"/>
      <c r="B290" s="34"/>
      <c r="C290" s="33"/>
      <c r="D290" s="120"/>
      <c r="E290" s="31"/>
      <c r="F290" s="121"/>
    </row>
    <row r="291" spans="1:6" x14ac:dyDescent="0.2">
      <c r="A291" s="34"/>
      <c r="B291" s="34"/>
      <c r="C291" s="33"/>
      <c r="D291" s="120"/>
      <c r="E291" s="31"/>
      <c r="F291" s="121"/>
    </row>
    <row r="292" spans="1:6" x14ac:dyDescent="0.2">
      <c r="A292" s="34"/>
      <c r="B292" s="34"/>
      <c r="C292" s="33"/>
      <c r="D292" s="120"/>
      <c r="E292" s="31"/>
      <c r="F292" s="121"/>
    </row>
    <row r="293" spans="1:6" x14ac:dyDescent="0.2">
      <c r="A293" s="34"/>
      <c r="B293" s="34"/>
      <c r="C293" s="33"/>
      <c r="D293" s="120"/>
      <c r="E293" s="31"/>
      <c r="F293" s="121"/>
    </row>
    <row r="294" spans="1:6" x14ac:dyDescent="0.2">
      <c r="A294" s="34"/>
      <c r="B294" s="34"/>
      <c r="C294" s="33"/>
      <c r="D294" s="120"/>
      <c r="E294" s="31"/>
      <c r="F294" s="121"/>
    </row>
    <row r="295" spans="1:6" x14ac:dyDescent="0.2">
      <c r="A295" s="34"/>
      <c r="B295" s="34"/>
      <c r="C295" s="33"/>
      <c r="D295" s="120"/>
      <c r="E295" s="31"/>
      <c r="F295" s="121"/>
    </row>
    <row r="296" spans="1:6" x14ac:dyDescent="0.2">
      <c r="A296" s="34"/>
      <c r="B296" s="34"/>
      <c r="C296" s="33"/>
      <c r="D296" s="120"/>
      <c r="E296" s="31"/>
      <c r="F296" s="121"/>
    </row>
    <row r="297" spans="1:6" x14ac:dyDescent="0.2">
      <c r="A297" s="34"/>
      <c r="B297" s="34"/>
      <c r="C297" s="33"/>
      <c r="D297" s="120"/>
      <c r="E297" s="31"/>
      <c r="F297" s="121"/>
    </row>
    <row r="298" spans="1:6" x14ac:dyDescent="0.2">
      <c r="A298" s="34"/>
      <c r="B298" s="34"/>
      <c r="C298" s="33"/>
      <c r="D298" s="120"/>
      <c r="E298" s="31"/>
      <c r="F298" s="121"/>
    </row>
    <row r="299" spans="1:6" x14ac:dyDescent="0.2">
      <c r="A299" s="34"/>
      <c r="B299" s="34"/>
      <c r="C299" s="33"/>
      <c r="D299" s="120"/>
      <c r="E299" s="31"/>
      <c r="F299" s="121"/>
    </row>
    <row r="300" spans="1:6" x14ac:dyDescent="0.2">
      <c r="A300" s="34"/>
      <c r="B300" s="34"/>
      <c r="C300" s="33"/>
      <c r="D300" s="120"/>
      <c r="E300" s="31"/>
      <c r="F300" s="121"/>
    </row>
    <row r="301" spans="1:6" x14ac:dyDescent="0.2">
      <c r="A301" s="34"/>
      <c r="B301" s="34"/>
      <c r="C301" s="33"/>
      <c r="D301" s="120"/>
      <c r="E301" s="31"/>
      <c r="F301" s="121"/>
    </row>
    <row r="302" spans="1:6" x14ac:dyDescent="0.2">
      <c r="A302" s="34"/>
      <c r="B302" s="34"/>
      <c r="C302" s="33"/>
      <c r="D302" s="120"/>
      <c r="E302" s="31"/>
      <c r="F302" s="121"/>
    </row>
    <row r="303" spans="1:6" x14ac:dyDescent="0.2">
      <c r="A303" s="34"/>
      <c r="B303" s="34"/>
      <c r="C303" s="33"/>
      <c r="D303" s="120"/>
      <c r="E303" s="31"/>
      <c r="F303" s="121"/>
    </row>
    <row r="304" spans="1:6" x14ac:dyDescent="0.2">
      <c r="A304" s="34"/>
      <c r="B304" s="34"/>
      <c r="C304" s="33"/>
      <c r="D304" s="120"/>
      <c r="E304" s="31"/>
      <c r="F304" s="121"/>
    </row>
    <row r="305" spans="1:6" x14ac:dyDescent="0.2">
      <c r="A305" s="34"/>
      <c r="B305" s="34"/>
      <c r="C305" s="33"/>
      <c r="D305" s="120"/>
      <c r="E305" s="31"/>
      <c r="F305" s="121"/>
    </row>
    <row r="306" spans="1:6" x14ac:dyDescent="0.2">
      <c r="A306" s="34"/>
      <c r="B306" s="34"/>
      <c r="C306" s="33"/>
      <c r="D306" s="120"/>
      <c r="E306" s="31"/>
      <c r="F306" s="121"/>
    </row>
    <row r="307" spans="1:6" x14ac:dyDescent="0.2">
      <c r="A307" s="34"/>
      <c r="B307" s="34"/>
      <c r="C307" s="33"/>
      <c r="D307" s="120"/>
      <c r="E307" s="31"/>
      <c r="F307" s="121"/>
    </row>
    <row r="308" spans="1:6" x14ac:dyDescent="0.2">
      <c r="A308" s="34"/>
      <c r="B308" s="34"/>
      <c r="C308" s="33"/>
      <c r="D308" s="120"/>
      <c r="E308" s="31"/>
      <c r="F308" s="121"/>
    </row>
    <row r="309" spans="1:6" x14ac:dyDescent="0.2">
      <c r="A309" s="34"/>
      <c r="B309" s="34"/>
      <c r="C309" s="33"/>
      <c r="D309" s="120"/>
      <c r="E309" s="31"/>
      <c r="F309" s="121"/>
    </row>
    <row r="310" spans="1:6" x14ac:dyDescent="0.2">
      <c r="A310" s="34"/>
      <c r="B310" s="34"/>
      <c r="C310" s="33"/>
      <c r="D310" s="120"/>
      <c r="E310" s="31"/>
      <c r="F310" s="121"/>
    </row>
    <row r="311" spans="1:6" x14ac:dyDescent="0.2">
      <c r="A311" s="34"/>
      <c r="B311" s="34"/>
      <c r="C311" s="33"/>
      <c r="D311" s="120"/>
      <c r="E311" s="31"/>
      <c r="F311" s="121"/>
    </row>
    <row r="312" spans="1:6" x14ac:dyDescent="0.2">
      <c r="A312" s="34"/>
      <c r="B312" s="34"/>
      <c r="C312" s="33"/>
      <c r="D312" s="120"/>
      <c r="E312" s="31"/>
      <c r="F312" s="121"/>
    </row>
    <row r="313" spans="1:6" x14ac:dyDescent="0.2">
      <c r="A313" s="34"/>
      <c r="B313" s="34"/>
      <c r="C313" s="33"/>
      <c r="D313" s="120"/>
      <c r="E313" s="31"/>
      <c r="F313" s="121"/>
    </row>
    <row r="314" spans="1:6" x14ac:dyDescent="0.2">
      <c r="A314" s="34"/>
      <c r="B314" s="34"/>
      <c r="C314" s="33"/>
      <c r="D314" s="120"/>
      <c r="E314" s="31"/>
      <c r="F314" s="121"/>
    </row>
    <row r="315" spans="1:6" x14ac:dyDescent="0.2">
      <c r="A315" s="34"/>
      <c r="B315" s="34"/>
      <c r="C315" s="33"/>
      <c r="D315" s="120"/>
      <c r="E315" s="31"/>
      <c r="F315" s="121"/>
    </row>
    <row r="316" spans="1:6" x14ac:dyDescent="0.2">
      <c r="A316" s="34"/>
      <c r="B316" s="34"/>
      <c r="C316" s="33"/>
      <c r="D316" s="120"/>
      <c r="E316" s="31"/>
      <c r="F316" s="121"/>
    </row>
    <row r="317" spans="1:6" x14ac:dyDescent="0.2">
      <c r="A317" s="34"/>
      <c r="B317" s="34"/>
      <c r="C317" s="33"/>
      <c r="D317" s="120"/>
      <c r="E317" s="31"/>
      <c r="F317" s="121"/>
    </row>
    <row r="318" spans="1:6" x14ac:dyDescent="0.2">
      <c r="A318" s="34"/>
      <c r="B318" s="34"/>
      <c r="C318" s="33"/>
      <c r="D318" s="120"/>
      <c r="E318" s="31"/>
      <c r="F318" s="121"/>
    </row>
    <row r="319" spans="1:6" x14ac:dyDescent="0.2">
      <c r="A319" s="34"/>
      <c r="B319" s="34"/>
      <c r="C319" s="33"/>
      <c r="D319" s="120"/>
      <c r="E319" s="31"/>
      <c r="F319" s="121"/>
    </row>
    <row r="320" spans="1:6" x14ac:dyDescent="0.2">
      <c r="A320" s="34"/>
      <c r="B320" s="34"/>
      <c r="C320" s="33"/>
      <c r="D320" s="120"/>
      <c r="E320" s="31"/>
      <c r="F320" s="121"/>
    </row>
    <row r="321" spans="1:6" x14ac:dyDescent="0.2">
      <c r="A321" s="34"/>
      <c r="B321" s="34"/>
      <c r="C321" s="33"/>
      <c r="D321" s="120"/>
      <c r="E321" s="31"/>
      <c r="F321" s="121"/>
    </row>
    <row r="322" spans="1:6" x14ac:dyDescent="0.2">
      <c r="A322" s="34"/>
      <c r="B322" s="34"/>
      <c r="C322" s="33"/>
      <c r="D322" s="120"/>
      <c r="E322" s="31"/>
      <c r="F322" s="121"/>
    </row>
    <row r="323" spans="1:6" x14ac:dyDescent="0.2">
      <c r="A323" s="34"/>
      <c r="B323" s="34"/>
      <c r="C323" s="33"/>
      <c r="D323" s="120"/>
      <c r="E323" s="31"/>
      <c r="F323" s="121"/>
    </row>
    <row r="324" spans="1:6" x14ac:dyDescent="0.2">
      <c r="A324" s="34"/>
      <c r="B324" s="34"/>
      <c r="C324" s="33"/>
      <c r="D324" s="120"/>
      <c r="E324" s="31"/>
      <c r="F324" s="121"/>
    </row>
    <row r="325" spans="1:6" x14ac:dyDescent="0.2">
      <c r="A325" s="34"/>
      <c r="B325" s="34"/>
      <c r="C325" s="33"/>
      <c r="D325" s="120"/>
      <c r="E325" s="31"/>
      <c r="F325" s="121"/>
    </row>
    <row r="326" spans="1:6" x14ac:dyDescent="0.2">
      <c r="A326" s="34"/>
      <c r="B326" s="34"/>
      <c r="C326" s="33"/>
      <c r="D326" s="120"/>
      <c r="E326" s="31"/>
      <c r="F326" s="121"/>
    </row>
    <row r="327" spans="1:6" x14ac:dyDescent="0.2">
      <c r="A327" s="34"/>
      <c r="B327" s="34"/>
      <c r="C327" s="33"/>
      <c r="D327" s="120"/>
      <c r="E327" s="31"/>
      <c r="F327" s="121"/>
    </row>
    <row r="328" spans="1:6" x14ac:dyDescent="0.2">
      <c r="A328" s="34"/>
      <c r="B328" s="34"/>
      <c r="C328" s="33"/>
      <c r="D328" s="120"/>
      <c r="E328" s="31"/>
      <c r="F328" s="121"/>
    </row>
    <row r="329" spans="1:6" x14ac:dyDescent="0.2">
      <c r="A329" s="34"/>
      <c r="B329" s="34"/>
      <c r="C329" s="33"/>
      <c r="D329" s="120"/>
      <c r="E329" s="31"/>
      <c r="F329" s="121"/>
    </row>
    <row r="330" spans="1:6" x14ac:dyDescent="0.2">
      <c r="A330" s="34"/>
      <c r="B330" s="34"/>
      <c r="C330" s="33"/>
      <c r="D330" s="120"/>
      <c r="E330" s="31"/>
      <c r="F330" s="121"/>
    </row>
    <row r="331" spans="1:6" x14ac:dyDescent="0.2">
      <c r="A331" s="34"/>
      <c r="B331" s="34"/>
      <c r="C331" s="33"/>
      <c r="D331" s="120"/>
      <c r="E331" s="31"/>
      <c r="F331" s="121"/>
    </row>
    <row r="332" spans="1:6" x14ac:dyDescent="0.2">
      <c r="A332" s="34"/>
      <c r="B332" s="34"/>
      <c r="C332" s="33"/>
      <c r="D332" s="120"/>
      <c r="E332" s="31"/>
      <c r="F332" s="121"/>
    </row>
    <row r="333" spans="1:6" x14ac:dyDescent="0.2">
      <c r="A333" s="34"/>
      <c r="B333" s="34"/>
      <c r="C333" s="33"/>
      <c r="D333" s="120"/>
      <c r="E333" s="31"/>
      <c r="F333" s="121"/>
    </row>
    <row r="334" spans="1:6" x14ac:dyDescent="0.2">
      <c r="A334" s="34"/>
      <c r="B334" s="34"/>
      <c r="C334" s="33"/>
      <c r="D334" s="120"/>
      <c r="E334" s="31"/>
      <c r="F334" s="121"/>
    </row>
    <row r="335" spans="1:6" x14ac:dyDescent="0.2">
      <c r="A335" s="34"/>
      <c r="B335" s="34"/>
      <c r="C335" s="33"/>
      <c r="D335" s="120"/>
      <c r="E335" s="31"/>
      <c r="F335" s="121"/>
    </row>
    <row r="336" spans="1:6" x14ac:dyDescent="0.2">
      <c r="A336" s="34"/>
      <c r="B336" s="34"/>
      <c r="C336" s="33"/>
      <c r="D336" s="120"/>
      <c r="E336" s="31"/>
      <c r="F336" s="121"/>
    </row>
    <row r="337" spans="1:6" x14ac:dyDescent="0.2">
      <c r="A337" s="34"/>
      <c r="B337" s="34"/>
      <c r="C337" s="33"/>
      <c r="D337" s="120"/>
      <c r="E337" s="31"/>
      <c r="F337" s="121"/>
    </row>
    <row r="338" spans="1:6" x14ac:dyDescent="0.2">
      <c r="A338" s="34"/>
      <c r="B338" s="34"/>
      <c r="C338" s="33"/>
      <c r="D338" s="120"/>
      <c r="E338" s="31"/>
      <c r="F338" s="121"/>
    </row>
    <row r="339" spans="1:6" x14ac:dyDescent="0.2">
      <c r="A339" s="34"/>
      <c r="B339" s="34"/>
      <c r="C339" s="33"/>
      <c r="D339" s="120"/>
      <c r="E339" s="31"/>
      <c r="F339" s="121"/>
    </row>
    <row r="340" spans="1:6" x14ac:dyDescent="0.2">
      <c r="A340" s="34"/>
      <c r="B340" s="34"/>
      <c r="C340" s="33"/>
      <c r="D340" s="120"/>
      <c r="E340" s="31"/>
      <c r="F340" s="121"/>
    </row>
    <row r="341" spans="1:6" x14ac:dyDescent="0.2">
      <c r="A341" s="34"/>
      <c r="B341" s="34"/>
      <c r="C341" s="33"/>
      <c r="D341" s="120"/>
      <c r="E341" s="31"/>
      <c r="F341" s="121"/>
    </row>
    <row r="342" spans="1:6" x14ac:dyDescent="0.2">
      <c r="A342" s="34"/>
      <c r="B342" s="34"/>
      <c r="C342" s="33"/>
      <c r="D342" s="120"/>
      <c r="E342" s="31"/>
      <c r="F342" s="121"/>
    </row>
    <row r="343" spans="1:6" x14ac:dyDescent="0.2">
      <c r="A343" s="34"/>
      <c r="B343" s="34"/>
      <c r="C343" s="33"/>
      <c r="D343" s="120"/>
      <c r="E343" s="31"/>
      <c r="F343" s="121"/>
    </row>
    <row r="344" spans="1:6" x14ac:dyDescent="0.2">
      <c r="A344" s="34"/>
      <c r="B344" s="34"/>
      <c r="C344" s="33"/>
      <c r="D344" s="120"/>
      <c r="E344" s="31"/>
      <c r="F344" s="121"/>
    </row>
    <row r="345" spans="1:6" x14ac:dyDescent="0.2">
      <c r="A345" s="34"/>
      <c r="B345" s="34"/>
      <c r="C345" s="33"/>
      <c r="D345" s="120"/>
      <c r="E345" s="31"/>
      <c r="F345" s="121"/>
    </row>
    <row r="346" spans="1:6" x14ac:dyDescent="0.2">
      <c r="A346" s="34"/>
      <c r="B346" s="34"/>
      <c r="C346" s="33"/>
      <c r="D346" s="120"/>
      <c r="E346" s="31"/>
      <c r="F346" s="121"/>
    </row>
    <row r="347" spans="1:6" x14ac:dyDescent="0.2">
      <c r="A347" s="34"/>
      <c r="B347" s="34"/>
      <c r="C347" s="33"/>
      <c r="D347" s="120"/>
      <c r="E347" s="31"/>
      <c r="F347" s="121"/>
    </row>
    <row r="348" spans="1:6" x14ac:dyDescent="0.2">
      <c r="A348" s="34"/>
      <c r="B348" s="34"/>
      <c r="C348" s="33"/>
      <c r="D348" s="120"/>
      <c r="E348" s="31"/>
      <c r="F348" s="121"/>
    </row>
    <row r="349" spans="1:6" x14ac:dyDescent="0.2">
      <c r="A349" s="34"/>
      <c r="B349" s="34"/>
      <c r="C349" s="33"/>
      <c r="D349" s="120"/>
      <c r="E349" s="31"/>
      <c r="F349" s="121"/>
    </row>
    <row r="350" spans="1:6" x14ac:dyDescent="0.2">
      <c r="A350" s="34"/>
      <c r="B350" s="34"/>
      <c r="C350" s="33"/>
      <c r="D350" s="120"/>
      <c r="E350" s="31"/>
      <c r="F350" s="121"/>
    </row>
    <row r="351" spans="1:6" x14ac:dyDescent="0.2">
      <c r="A351" s="34"/>
      <c r="B351" s="34"/>
      <c r="C351" s="33"/>
      <c r="D351" s="120"/>
      <c r="E351" s="31"/>
      <c r="F351" s="121"/>
    </row>
    <row r="352" spans="1:6" x14ac:dyDescent="0.2">
      <c r="A352" s="34"/>
      <c r="B352" s="34"/>
      <c r="C352" s="33"/>
      <c r="D352" s="120"/>
      <c r="E352" s="31"/>
      <c r="F352" s="121"/>
    </row>
    <row r="353" spans="1:6" x14ac:dyDescent="0.2">
      <c r="A353" s="34"/>
      <c r="B353" s="34"/>
      <c r="C353" s="33"/>
      <c r="D353" s="120"/>
      <c r="E353" s="31"/>
      <c r="F353" s="121"/>
    </row>
    <row r="354" spans="1:6" x14ac:dyDescent="0.2">
      <c r="A354" s="34"/>
      <c r="B354" s="34"/>
      <c r="C354" s="33"/>
      <c r="D354" s="120"/>
      <c r="E354" s="31"/>
      <c r="F354" s="121"/>
    </row>
    <row r="355" spans="1:6" x14ac:dyDescent="0.2">
      <c r="A355" s="34"/>
      <c r="B355" s="34"/>
      <c r="C355" s="33"/>
      <c r="D355" s="120"/>
      <c r="E355" s="31"/>
      <c r="F355" s="121"/>
    </row>
    <row r="356" spans="1:6" x14ac:dyDescent="0.2">
      <c r="A356" s="34"/>
      <c r="B356" s="34"/>
      <c r="C356" s="33"/>
      <c r="D356" s="120"/>
      <c r="E356" s="31"/>
      <c r="F356" s="121"/>
    </row>
    <row r="357" spans="1:6" x14ac:dyDescent="0.2">
      <c r="A357" s="34"/>
      <c r="B357" s="34"/>
      <c r="C357" s="33"/>
      <c r="D357" s="120"/>
      <c r="E357" s="31"/>
      <c r="F357" s="121"/>
    </row>
    <row r="358" spans="1:6" x14ac:dyDescent="0.2">
      <c r="A358" s="34"/>
      <c r="B358" s="34"/>
      <c r="C358" s="33"/>
      <c r="D358" s="120"/>
      <c r="E358" s="31"/>
      <c r="F358" s="121"/>
    </row>
    <row r="359" spans="1:6" x14ac:dyDescent="0.2">
      <c r="A359" s="34"/>
      <c r="B359" s="34"/>
      <c r="C359" s="33"/>
      <c r="D359" s="120"/>
      <c r="E359" s="31"/>
      <c r="F359" s="121"/>
    </row>
    <row r="360" spans="1:6" x14ac:dyDescent="0.2">
      <c r="A360" s="34"/>
      <c r="B360" s="34"/>
      <c r="C360" s="33"/>
      <c r="D360" s="120"/>
      <c r="E360" s="31"/>
      <c r="F360" s="121"/>
    </row>
    <row r="361" spans="1:6" x14ac:dyDescent="0.2">
      <c r="A361" s="34"/>
      <c r="B361" s="34"/>
      <c r="C361" s="33"/>
      <c r="D361" s="120"/>
      <c r="E361" s="31"/>
      <c r="F361" s="121"/>
    </row>
    <row r="362" spans="1:6" x14ac:dyDescent="0.2">
      <c r="A362" s="34"/>
      <c r="B362" s="34"/>
      <c r="C362" s="33"/>
      <c r="D362" s="120"/>
      <c r="E362" s="31"/>
      <c r="F362" s="121"/>
    </row>
    <row r="363" spans="1:6" x14ac:dyDescent="0.2">
      <c r="A363" s="34"/>
      <c r="B363" s="34"/>
      <c r="C363" s="33"/>
      <c r="D363" s="120"/>
      <c r="E363" s="31"/>
      <c r="F363" s="121"/>
    </row>
    <row r="364" spans="1:6" x14ac:dyDescent="0.2">
      <c r="A364" s="34"/>
      <c r="B364" s="34"/>
      <c r="C364" s="33"/>
      <c r="D364" s="120"/>
      <c r="E364" s="31"/>
      <c r="F364" s="121"/>
    </row>
    <row r="365" spans="1:6" x14ac:dyDescent="0.2">
      <c r="A365" s="34"/>
      <c r="B365" s="34"/>
      <c r="C365" s="33"/>
      <c r="D365" s="120"/>
      <c r="E365" s="31"/>
      <c r="F365" s="121"/>
    </row>
    <row r="366" spans="1:6" x14ac:dyDescent="0.2">
      <c r="A366" s="34"/>
      <c r="B366" s="34"/>
      <c r="C366" s="33"/>
      <c r="D366" s="120"/>
      <c r="E366" s="31"/>
      <c r="F366" s="121"/>
    </row>
    <row r="367" spans="1:6" x14ac:dyDescent="0.2">
      <c r="A367" s="34"/>
      <c r="B367" s="34"/>
      <c r="C367" s="33"/>
      <c r="D367" s="120"/>
      <c r="E367" s="31"/>
      <c r="F367" s="121"/>
    </row>
    <row r="368" spans="1:6" x14ac:dyDescent="0.2">
      <c r="A368" s="34"/>
      <c r="B368" s="34"/>
      <c r="C368" s="33"/>
      <c r="D368" s="120"/>
      <c r="E368" s="31"/>
      <c r="F368" s="121"/>
    </row>
    <row r="369" spans="1:6" x14ac:dyDescent="0.2">
      <c r="A369" s="34"/>
      <c r="B369" s="34"/>
      <c r="C369" s="33"/>
      <c r="D369" s="120"/>
      <c r="E369" s="31"/>
      <c r="F369" s="121"/>
    </row>
    <row r="370" spans="1:6" x14ac:dyDescent="0.2">
      <c r="A370" s="34"/>
      <c r="B370" s="34"/>
      <c r="C370" s="33"/>
      <c r="D370" s="120"/>
      <c r="E370" s="31"/>
      <c r="F370" s="121"/>
    </row>
    <row r="371" spans="1:6" x14ac:dyDescent="0.2">
      <c r="A371" s="34"/>
      <c r="B371" s="34"/>
      <c r="C371" s="33"/>
      <c r="D371" s="120"/>
      <c r="E371" s="31"/>
      <c r="F371" s="121"/>
    </row>
    <row r="372" spans="1:6" x14ac:dyDescent="0.2">
      <c r="A372" s="34"/>
      <c r="B372" s="34"/>
      <c r="C372" s="33"/>
      <c r="D372" s="120"/>
      <c r="E372" s="31"/>
      <c r="F372" s="121"/>
    </row>
    <row r="373" spans="1:6" x14ac:dyDescent="0.2">
      <c r="A373" s="34"/>
      <c r="B373" s="34"/>
      <c r="C373" s="33"/>
      <c r="D373" s="120"/>
      <c r="E373" s="31"/>
      <c r="F373" s="121"/>
    </row>
    <row r="374" spans="1:6" x14ac:dyDescent="0.2">
      <c r="A374" s="34"/>
      <c r="B374" s="34"/>
      <c r="C374" s="33"/>
      <c r="D374" s="120"/>
      <c r="E374" s="31"/>
      <c r="F374" s="121"/>
    </row>
    <row r="375" spans="1:6" x14ac:dyDescent="0.2">
      <c r="A375" s="34"/>
      <c r="B375" s="34"/>
      <c r="C375" s="33"/>
      <c r="D375" s="120"/>
      <c r="E375" s="31"/>
      <c r="F375" s="121"/>
    </row>
    <row r="376" spans="1:6" x14ac:dyDescent="0.2">
      <c r="A376" s="34"/>
      <c r="B376" s="34"/>
      <c r="C376" s="33"/>
      <c r="D376" s="120"/>
      <c r="E376" s="31"/>
      <c r="F376" s="121"/>
    </row>
    <row r="377" spans="1:6" x14ac:dyDescent="0.2">
      <c r="A377" s="34"/>
      <c r="B377" s="34"/>
      <c r="C377" s="33"/>
      <c r="D377" s="120"/>
      <c r="E377" s="31"/>
      <c r="F377" s="121"/>
    </row>
    <row r="378" spans="1:6" x14ac:dyDescent="0.2">
      <c r="A378" s="34"/>
      <c r="B378" s="34"/>
      <c r="C378" s="33"/>
      <c r="D378" s="120"/>
      <c r="E378" s="31"/>
      <c r="F378" s="121"/>
    </row>
    <row r="379" spans="1:6" x14ac:dyDescent="0.2">
      <c r="A379" s="34"/>
      <c r="B379" s="34"/>
      <c r="C379" s="33"/>
      <c r="D379" s="120"/>
      <c r="E379" s="31"/>
      <c r="F379" s="121"/>
    </row>
    <row r="380" spans="1:6" x14ac:dyDescent="0.2">
      <c r="A380" s="34"/>
      <c r="B380" s="34"/>
      <c r="C380" s="33"/>
      <c r="D380" s="120"/>
      <c r="E380" s="31"/>
      <c r="F380" s="121"/>
    </row>
    <row r="381" spans="1:6" x14ac:dyDescent="0.2">
      <c r="A381" s="34"/>
      <c r="B381" s="34"/>
      <c r="C381" s="33"/>
      <c r="D381" s="120"/>
      <c r="E381" s="31"/>
      <c r="F381" s="121"/>
    </row>
    <row r="382" spans="1:6" x14ac:dyDescent="0.2">
      <c r="A382" s="34"/>
      <c r="B382" s="34"/>
      <c r="C382" s="33"/>
      <c r="D382" s="120"/>
      <c r="E382" s="31"/>
      <c r="F382" s="121"/>
    </row>
    <row r="383" spans="1:6" x14ac:dyDescent="0.2">
      <c r="A383" s="34"/>
      <c r="B383" s="34"/>
      <c r="C383" s="33"/>
      <c r="D383" s="120"/>
      <c r="E383" s="31"/>
      <c r="F383" s="121"/>
    </row>
    <row r="384" spans="1:6" x14ac:dyDescent="0.2">
      <c r="A384" s="34"/>
      <c r="B384" s="34"/>
      <c r="C384" s="33"/>
      <c r="D384" s="120"/>
      <c r="E384" s="31"/>
      <c r="F384" s="121"/>
    </row>
    <row r="385" spans="1:6" x14ac:dyDescent="0.2">
      <c r="A385" s="34"/>
      <c r="B385" s="34"/>
      <c r="C385" s="33"/>
      <c r="D385" s="120"/>
      <c r="E385" s="31"/>
      <c r="F385" s="121"/>
    </row>
    <row r="386" spans="1:6" x14ac:dyDescent="0.2">
      <c r="A386" s="34"/>
      <c r="B386" s="34"/>
      <c r="C386" s="33"/>
      <c r="D386" s="120"/>
      <c r="E386" s="31"/>
      <c r="F386" s="121"/>
    </row>
    <row r="387" spans="1:6" x14ac:dyDescent="0.2">
      <c r="A387" s="34"/>
      <c r="B387" s="34"/>
      <c r="C387" s="33"/>
      <c r="D387" s="120"/>
      <c r="E387" s="31"/>
      <c r="F387" s="121"/>
    </row>
    <row r="388" spans="1:6" x14ac:dyDescent="0.2">
      <c r="A388" s="34"/>
      <c r="B388" s="34"/>
      <c r="C388" s="33"/>
      <c r="D388" s="120"/>
      <c r="E388" s="31"/>
      <c r="F388" s="121"/>
    </row>
    <row r="389" spans="1:6" x14ac:dyDescent="0.2">
      <c r="A389" s="34"/>
      <c r="B389" s="34"/>
      <c r="C389" s="33"/>
      <c r="D389" s="120"/>
      <c r="E389" s="31"/>
      <c r="F389" s="121"/>
    </row>
    <row r="390" spans="1:6" x14ac:dyDescent="0.2">
      <c r="A390" s="34"/>
      <c r="B390" s="34"/>
      <c r="C390" s="33"/>
      <c r="D390" s="120"/>
      <c r="E390" s="31"/>
      <c r="F390" s="121"/>
    </row>
    <row r="391" spans="1:6" x14ac:dyDescent="0.2">
      <c r="A391" s="34"/>
      <c r="B391" s="34"/>
      <c r="C391" s="33"/>
      <c r="D391" s="120"/>
      <c r="E391" s="31"/>
      <c r="F391" s="121"/>
    </row>
    <row r="392" spans="1:6" x14ac:dyDescent="0.2">
      <c r="A392" s="34"/>
      <c r="B392" s="34"/>
      <c r="C392" s="33"/>
      <c r="D392" s="120"/>
      <c r="E392" s="31"/>
      <c r="F392" s="121"/>
    </row>
    <row r="393" spans="1:6" x14ac:dyDescent="0.2">
      <c r="A393" s="34"/>
      <c r="B393" s="34"/>
      <c r="C393" s="33"/>
      <c r="D393" s="120"/>
      <c r="E393" s="31"/>
      <c r="F393" s="121"/>
    </row>
    <row r="394" spans="1:6" x14ac:dyDescent="0.2">
      <c r="A394" s="34"/>
      <c r="B394" s="34"/>
      <c r="C394" s="33"/>
      <c r="D394" s="120"/>
      <c r="E394" s="31"/>
      <c r="F394" s="121"/>
    </row>
    <row r="395" spans="1:6" x14ac:dyDescent="0.2">
      <c r="A395" s="34"/>
      <c r="B395" s="34"/>
      <c r="C395" s="33"/>
      <c r="D395" s="120"/>
      <c r="E395" s="31"/>
      <c r="F395" s="121"/>
    </row>
    <row r="396" spans="1:6" x14ac:dyDescent="0.2">
      <c r="A396" s="34"/>
      <c r="B396" s="34"/>
      <c r="C396" s="33"/>
      <c r="D396" s="120"/>
      <c r="E396" s="31"/>
      <c r="F396" s="121"/>
    </row>
    <row r="397" spans="1:6" x14ac:dyDescent="0.2">
      <c r="A397" s="34"/>
      <c r="B397" s="34"/>
      <c r="C397" s="33"/>
      <c r="D397" s="120"/>
      <c r="E397" s="31"/>
      <c r="F397" s="121"/>
    </row>
    <row r="398" spans="1:6" x14ac:dyDescent="0.2">
      <c r="A398" s="34"/>
      <c r="B398" s="34"/>
      <c r="C398" s="33"/>
      <c r="D398" s="120"/>
      <c r="E398" s="31"/>
      <c r="F398" s="121"/>
    </row>
    <row r="399" spans="1:6" x14ac:dyDescent="0.2">
      <c r="A399" s="34"/>
      <c r="B399" s="34"/>
      <c r="C399" s="33"/>
      <c r="D399" s="120"/>
      <c r="E399" s="31"/>
      <c r="F399" s="121"/>
    </row>
    <row r="400" spans="1:6" x14ac:dyDescent="0.2">
      <c r="A400" s="34"/>
      <c r="B400" s="34"/>
      <c r="C400" s="33"/>
      <c r="D400" s="120"/>
      <c r="E400" s="31"/>
      <c r="F400" s="121"/>
    </row>
    <row r="401" spans="1:6" x14ac:dyDescent="0.2">
      <c r="A401" s="34"/>
      <c r="B401" s="34"/>
      <c r="C401" s="33"/>
      <c r="D401" s="120"/>
      <c r="E401" s="31"/>
      <c r="F401" s="121"/>
    </row>
    <row r="402" spans="1:6" x14ac:dyDescent="0.2">
      <c r="A402" s="34"/>
      <c r="B402" s="34"/>
      <c r="C402" s="33"/>
      <c r="D402" s="120"/>
      <c r="E402" s="31"/>
      <c r="F402" s="121"/>
    </row>
    <row r="403" spans="1:6" x14ac:dyDescent="0.2">
      <c r="A403" s="34"/>
      <c r="B403" s="34"/>
      <c r="C403" s="33"/>
      <c r="D403" s="120"/>
      <c r="E403" s="31"/>
      <c r="F403" s="121"/>
    </row>
    <row r="404" spans="1:6" x14ac:dyDescent="0.2">
      <c r="A404" s="34"/>
      <c r="B404" s="34"/>
      <c r="C404" s="33"/>
      <c r="D404" s="120"/>
      <c r="E404" s="31"/>
      <c r="F404" s="121"/>
    </row>
    <row r="405" spans="1:6" x14ac:dyDescent="0.2">
      <c r="A405" s="34"/>
      <c r="B405" s="34"/>
      <c r="C405" s="33"/>
      <c r="D405" s="120"/>
      <c r="E405" s="31"/>
      <c r="F405" s="121"/>
    </row>
    <row r="406" spans="1:6" x14ac:dyDescent="0.2">
      <c r="A406" s="34"/>
      <c r="B406" s="34"/>
      <c r="C406" s="33"/>
      <c r="D406" s="120"/>
      <c r="E406" s="31"/>
      <c r="F406" s="121"/>
    </row>
    <row r="407" spans="1:6" x14ac:dyDescent="0.2">
      <c r="A407" s="34"/>
      <c r="B407" s="34"/>
      <c r="C407" s="33"/>
      <c r="D407" s="120"/>
      <c r="E407" s="31"/>
      <c r="F407" s="121"/>
    </row>
    <row r="408" spans="1:6" x14ac:dyDescent="0.2">
      <c r="A408" s="34"/>
      <c r="B408" s="34"/>
      <c r="C408" s="33"/>
      <c r="D408" s="120"/>
      <c r="E408" s="31"/>
      <c r="F408" s="121"/>
    </row>
    <row r="409" spans="1:6" x14ac:dyDescent="0.2">
      <c r="A409" s="34"/>
      <c r="B409" s="34"/>
      <c r="C409" s="33"/>
      <c r="D409" s="120"/>
      <c r="E409" s="31"/>
      <c r="F409" s="121"/>
    </row>
    <row r="410" spans="1:6" x14ac:dyDescent="0.2">
      <c r="A410" s="34"/>
      <c r="B410" s="34"/>
      <c r="C410" s="33"/>
      <c r="D410" s="120"/>
      <c r="E410" s="31"/>
      <c r="F410" s="121"/>
    </row>
    <row r="411" spans="1:6" x14ac:dyDescent="0.2">
      <c r="A411" s="34"/>
      <c r="B411" s="34"/>
      <c r="C411" s="33"/>
      <c r="D411" s="120"/>
      <c r="E411" s="31"/>
      <c r="F411" s="121"/>
    </row>
    <row r="412" spans="1:6" x14ac:dyDescent="0.2">
      <c r="A412" s="34"/>
      <c r="B412" s="34"/>
      <c r="C412" s="33"/>
      <c r="D412" s="120"/>
      <c r="E412" s="31"/>
      <c r="F412" s="121"/>
    </row>
    <row r="413" spans="1:6" x14ac:dyDescent="0.2">
      <c r="A413" s="34"/>
      <c r="B413" s="34"/>
      <c r="C413" s="33"/>
      <c r="D413" s="120"/>
      <c r="E413" s="31"/>
      <c r="F413" s="121"/>
    </row>
    <row r="414" spans="1:6" x14ac:dyDescent="0.2">
      <c r="A414" s="34"/>
      <c r="B414" s="34"/>
      <c r="C414" s="33"/>
      <c r="D414" s="120"/>
      <c r="E414" s="31"/>
      <c r="F414" s="121"/>
    </row>
    <row r="415" spans="1:6" x14ac:dyDescent="0.2">
      <c r="A415" s="34"/>
      <c r="B415" s="34"/>
      <c r="C415" s="33"/>
      <c r="D415" s="120"/>
      <c r="E415" s="31"/>
      <c r="F415" s="121"/>
    </row>
    <row r="416" spans="1:6" x14ac:dyDescent="0.2">
      <c r="A416" s="34"/>
      <c r="B416" s="34"/>
      <c r="C416" s="33"/>
      <c r="D416" s="120"/>
      <c r="E416" s="31"/>
      <c r="F416" s="121"/>
    </row>
    <row r="417" spans="1:6" x14ac:dyDescent="0.2">
      <c r="A417" s="34"/>
      <c r="B417" s="34"/>
      <c r="C417" s="33"/>
      <c r="D417" s="120"/>
      <c r="E417" s="31"/>
      <c r="F417" s="121"/>
    </row>
    <row r="418" spans="1:6" x14ac:dyDescent="0.2">
      <c r="A418" s="34"/>
      <c r="B418" s="34"/>
      <c r="C418" s="33"/>
      <c r="D418" s="120"/>
      <c r="E418" s="31"/>
      <c r="F418" s="121"/>
    </row>
    <row r="419" spans="1:6" x14ac:dyDescent="0.2">
      <c r="A419" s="34"/>
      <c r="B419" s="34"/>
      <c r="C419" s="33"/>
      <c r="D419" s="120"/>
      <c r="E419" s="31"/>
      <c r="F419" s="121"/>
    </row>
    <row r="420" spans="1:6" x14ac:dyDescent="0.2">
      <c r="A420" s="34"/>
      <c r="B420" s="34"/>
      <c r="C420" s="33"/>
      <c r="D420" s="120"/>
      <c r="E420" s="31"/>
      <c r="F420" s="121"/>
    </row>
    <row r="421" spans="1:6" x14ac:dyDescent="0.2">
      <c r="A421" s="34"/>
      <c r="B421" s="34"/>
      <c r="C421" s="33"/>
      <c r="D421" s="120"/>
      <c r="E421" s="31"/>
      <c r="F421" s="121"/>
    </row>
    <row r="422" spans="1:6" x14ac:dyDescent="0.2">
      <c r="A422" s="34"/>
      <c r="B422" s="34"/>
      <c r="C422" s="33"/>
      <c r="D422" s="120"/>
      <c r="E422" s="31"/>
      <c r="F422" s="121"/>
    </row>
    <row r="423" spans="1:6" x14ac:dyDescent="0.2">
      <c r="A423" s="34"/>
      <c r="B423" s="34"/>
      <c r="C423" s="33"/>
      <c r="D423" s="120"/>
      <c r="E423" s="31"/>
      <c r="F423" s="121"/>
    </row>
    <row r="424" spans="1:6" x14ac:dyDescent="0.2">
      <c r="A424" s="34"/>
      <c r="B424" s="34"/>
      <c r="C424" s="33"/>
      <c r="D424" s="120"/>
      <c r="E424" s="31"/>
      <c r="F424" s="121"/>
    </row>
    <row r="425" spans="1:6" x14ac:dyDescent="0.2">
      <c r="A425" s="34"/>
      <c r="B425" s="34"/>
      <c r="C425" s="33"/>
      <c r="D425" s="120"/>
      <c r="E425" s="31"/>
      <c r="F425" s="121"/>
    </row>
    <row r="426" spans="1:6" x14ac:dyDescent="0.2">
      <c r="A426" s="34"/>
      <c r="B426" s="34"/>
      <c r="C426" s="33"/>
      <c r="D426" s="120"/>
      <c r="E426" s="31"/>
      <c r="F426" s="121"/>
    </row>
    <row r="427" spans="1:6" x14ac:dyDescent="0.2">
      <c r="A427" s="34"/>
      <c r="B427" s="34"/>
      <c r="C427" s="33"/>
      <c r="D427" s="120"/>
      <c r="E427" s="31"/>
      <c r="F427" s="121"/>
    </row>
    <row r="428" spans="1:6" x14ac:dyDescent="0.2">
      <c r="A428" s="34"/>
      <c r="B428" s="34"/>
      <c r="C428" s="33"/>
      <c r="D428" s="120"/>
      <c r="E428" s="31"/>
      <c r="F428" s="121"/>
    </row>
    <row r="429" spans="1:6" x14ac:dyDescent="0.2">
      <c r="A429" s="34"/>
      <c r="B429" s="34"/>
      <c r="C429" s="33"/>
      <c r="D429" s="120"/>
      <c r="E429" s="31"/>
      <c r="F429" s="121"/>
    </row>
    <row r="430" spans="1:6" x14ac:dyDescent="0.2">
      <c r="A430" s="34"/>
      <c r="B430" s="34"/>
      <c r="C430" s="33"/>
      <c r="D430" s="120"/>
      <c r="E430" s="31"/>
      <c r="F430" s="121"/>
    </row>
    <row r="431" spans="1:6" x14ac:dyDescent="0.2">
      <c r="A431" s="34"/>
      <c r="B431" s="34"/>
      <c r="C431" s="33"/>
      <c r="D431" s="120"/>
      <c r="E431" s="31"/>
      <c r="F431" s="121"/>
    </row>
    <row r="432" spans="1:6" x14ac:dyDescent="0.2">
      <c r="A432" s="34"/>
      <c r="B432" s="34"/>
      <c r="C432" s="33"/>
      <c r="D432" s="120"/>
      <c r="E432" s="31"/>
      <c r="F432" s="121"/>
    </row>
    <row r="433" spans="1:6" x14ac:dyDescent="0.2">
      <c r="A433" s="34"/>
      <c r="B433" s="34"/>
      <c r="C433" s="33"/>
      <c r="D433" s="120"/>
      <c r="E433" s="31"/>
      <c r="F433" s="121"/>
    </row>
    <row r="434" spans="1:6" x14ac:dyDescent="0.2">
      <c r="A434" s="34"/>
      <c r="B434" s="34"/>
      <c r="C434" s="33"/>
      <c r="D434" s="120"/>
      <c r="E434" s="31"/>
      <c r="F434" s="121"/>
    </row>
  </sheetData>
  <mergeCells count="6">
    <mergeCell ref="B122:D122"/>
    <mergeCell ref="A7:F7"/>
    <mergeCell ref="A2:F2"/>
    <mergeCell ref="A6:F6"/>
    <mergeCell ref="A9:F9"/>
    <mergeCell ref="B93:C93"/>
  </mergeCells>
  <pageMargins left="0.98425196850393704" right="0.62992125984251968" top="0.74803149606299213" bottom="0.86614173228346458" header="0.31496062992125984" footer="0.31496062992125984"/>
  <pageSetup paperSize="9" orientation="portrait" r:id="rId1"/>
  <headerFooter>
    <oddHeader>&amp;C&amp;"Times New Roman,Navadno"&amp;12Št. načrta: 89 - XII / 25&amp;R&amp;"Times New Roman,Navadno"&amp;12Stran: &amp;P / &amp;N</oddHeader>
    <oddFooter>&amp;C&amp;"Times New Roman,Navadno"&amp;12PZI - Zemeljski plaz pri hišni številki Fošt 19 - &amp;A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Pilotna Stena</vt:lpstr>
      <vt:lpstr>Drenazni Sistem</vt:lpstr>
      <vt:lpstr>'Drenazni Sistem'!Tiskanje_naslovov</vt:lpstr>
      <vt:lpstr>'Pilotna Stena'!Tiskanje_naslovov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GEOING d.o.o.</dc:creator>
  <dc:description>Sanacija plazu na lokalni cesti LC440801 Straža-Raskovec-Pobrež</dc:description>
  <cp:lastModifiedBy>Leon Štelcer</cp:lastModifiedBy>
  <cp:lastPrinted>2026-04-01T08:18:11Z</cp:lastPrinted>
  <dcterms:created xsi:type="dcterms:W3CDTF">2008-01-31T13:11:25Z</dcterms:created>
  <dcterms:modified xsi:type="dcterms:W3CDTF">2026-04-28T12:42:54Z</dcterms:modified>
</cp:coreProperties>
</file>